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J:\GT_Trade-Statistics\TRADE\Expert Group Brexit\Safeguard Review\Unterlagen Fragebogen\"/>
    </mc:Choice>
  </mc:AlternateContent>
  <xr:revisionPtr revIDLastSave="0" documentId="14_{BD065BB8-8810-4981-90D8-CE80066CA578}" xr6:coauthVersionLast="45" xr6:coauthVersionMax="45" xr10:uidLastSave="{00000000-0000-0000-0000-000000000000}"/>
  <bookViews>
    <workbookView xWindow="-120" yWindow="-120" windowWidth="29040" windowHeight="15840" firstSheet="2" activeTab="2"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69" l="1"/>
  <c r="C4" i="68"/>
  <c r="C4" i="67"/>
  <c r="C5" i="21"/>
  <c r="C4" i="21"/>
  <c r="K29" i="69" l="1"/>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J26" i="69"/>
  <c r="I26" i="69"/>
  <c r="H26" i="69"/>
  <c r="G26" i="69"/>
  <c r="F26" i="69"/>
  <c r="E26" i="69"/>
  <c r="D26" i="69"/>
  <c r="C26" i="69"/>
  <c r="K105" i="68" l="1"/>
  <c r="J105" i="68"/>
  <c r="I105" i="68"/>
  <c r="H105" i="68"/>
  <c r="G105" i="68"/>
  <c r="F105" i="68"/>
  <c r="E105" i="68"/>
  <c r="D105" i="68"/>
  <c r="C105" i="68"/>
  <c r="K103" i="68"/>
  <c r="J103" i="68"/>
  <c r="I103" i="68"/>
  <c r="H103" i="68"/>
  <c r="G103" i="68"/>
  <c r="F103" i="68"/>
  <c r="E103" i="68"/>
  <c r="D103" i="68"/>
  <c r="C103" i="68"/>
  <c r="K101" i="68"/>
  <c r="J101" i="68"/>
  <c r="I101" i="68"/>
  <c r="H101" i="68"/>
  <c r="G101" i="68"/>
  <c r="F101" i="68"/>
  <c r="E101" i="68"/>
  <c r="D101" i="68"/>
  <c r="C101" i="68"/>
  <c r="K100" i="68"/>
  <c r="J100" i="68"/>
  <c r="I100" i="68"/>
  <c r="H100" i="68"/>
  <c r="G100" i="68"/>
  <c r="F100" i="68"/>
  <c r="E100" i="68"/>
  <c r="D100" i="68"/>
  <c r="C100" i="68"/>
  <c r="K96" i="68"/>
  <c r="J96" i="68"/>
  <c r="I96" i="68"/>
  <c r="H96" i="68"/>
  <c r="G96" i="68"/>
  <c r="F96" i="68"/>
  <c r="E96" i="68"/>
  <c r="D96" i="68"/>
  <c r="C96" i="68"/>
  <c r="K85" i="68"/>
  <c r="J85" i="68"/>
  <c r="I85" i="68"/>
  <c r="H85" i="68"/>
  <c r="G85" i="68"/>
  <c r="F85" i="68"/>
  <c r="E85" i="68"/>
  <c r="D85" i="68"/>
  <c r="C85" i="68"/>
  <c r="K83" i="68"/>
  <c r="J83" i="68"/>
  <c r="I83" i="68"/>
  <c r="H83" i="68"/>
  <c r="G83" i="68"/>
  <c r="F83" i="68"/>
  <c r="E83" i="68"/>
  <c r="D83" i="68"/>
  <c r="C83" i="68"/>
  <c r="K81" i="68"/>
  <c r="J81" i="68"/>
  <c r="I81" i="68"/>
  <c r="H81" i="68"/>
  <c r="G81" i="68"/>
  <c r="F81" i="68"/>
  <c r="E81" i="68"/>
  <c r="D81" i="68"/>
  <c r="C81" i="68"/>
  <c r="K80" i="68"/>
  <c r="J80" i="68"/>
  <c r="I80" i="68"/>
  <c r="H80" i="68"/>
  <c r="G80" i="68"/>
  <c r="F80" i="68"/>
  <c r="E80" i="68"/>
  <c r="D80" i="68"/>
  <c r="C80" i="68"/>
  <c r="K76" i="68"/>
  <c r="J76" i="68"/>
  <c r="I76" i="68"/>
  <c r="H76" i="68"/>
  <c r="G76" i="68"/>
  <c r="F76" i="68"/>
  <c r="E76" i="68"/>
  <c r="D76" i="68"/>
  <c r="C76" i="68"/>
  <c r="K65" i="68"/>
  <c r="J65" i="68"/>
  <c r="I65" i="68"/>
  <c r="H65" i="68"/>
  <c r="G65" i="68"/>
  <c r="F65" i="68"/>
  <c r="E65" i="68"/>
  <c r="D65" i="68"/>
  <c r="C65" i="68"/>
  <c r="K63" i="68"/>
  <c r="J63" i="68"/>
  <c r="I63" i="68"/>
  <c r="H63" i="68"/>
  <c r="G63" i="68"/>
  <c r="F63" i="68"/>
  <c r="E63" i="68"/>
  <c r="D63" i="68"/>
  <c r="C63" i="68"/>
  <c r="K61" i="68"/>
  <c r="J61" i="68"/>
  <c r="I61" i="68"/>
  <c r="H61" i="68"/>
  <c r="G61" i="68"/>
  <c r="F61" i="68"/>
  <c r="E61" i="68"/>
  <c r="D61" i="68"/>
  <c r="C61" i="68"/>
  <c r="K60" i="68"/>
  <c r="J60" i="68"/>
  <c r="I60" i="68"/>
  <c r="H60" i="68"/>
  <c r="G60" i="68"/>
  <c r="F60" i="68"/>
  <c r="E60" i="68"/>
  <c r="D60" i="68"/>
  <c r="C60" i="68"/>
  <c r="K56" i="68"/>
  <c r="J56" i="68"/>
  <c r="I56" i="68"/>
  <c r="H56" i="68"/>
  <c r="G56" i="68"/>
  <c r="F56" i="68"/>
  <c r="E56" i="68"/>
  <c r="D56" i="68"/>
  <c r="C56" i="68"/>
  <c r="K45" i="68"/>
  <c r="J45" i="68"/>
  <c r="I45" i="68"/>
  <c r="H45" i="68"/>
  <c r="G45" i="68"/>
  <c r="F45" i="68"/>
  <c r="E45" i="68"/>
  <c r="D45" i="68"/>
  <c r="C45" i="68"/>
  <c r="K43" i="68"/>
  <c r="J43" i="68"/>
  <c r="I43" i="68"/>
  <c r="H43" i="68"/>
  <c r="G43" i="68"/>
  <c r="F43" i="68"/>
  <c r="E43" i="68"/>
  <c r="D43" i="68"/>
  <c r="C43" i="68"/>
  <c r="K41" i="68"/>
  <c r="J41" i="68"/>
  <c r="I41" i="68"/>
  <c r="H41" i="68"/>
  <c r="G41" i="68"/>
  <c r="F41" i="68"/>
  <c r="E41" i="68"/>
  <c r="D41" i="68"/>
  <c r="C41" i="68"/>
  <c r="K40" i="68"/>
  <c r="J40" i="68"/>
  <c r="I40" i="68"/>
  <c r="H40" i="68"/>
  <c r="G40" i="68"/>
  <c r="F40" i="68"/>
  <c r="E40" i="68"/>
  <c r="D40" i="68"/>
  <c r="C40" i="68"/>
  <c r="K36" i="68"/>
  <c r="J36" i="68"/>
  <c r="I36" i="68"/>
  <c r="H36" i="68"/>
  <c r="G36" i="68"/>
  <c r="F36" i="68"/>
  <c r="E36" i="68"/>
  <c r="D36" i="68"/>
  <c r="C36" i="68"/>
  <c r="K25" i="68" l="1"/>
  <c r="J25" i="68"/>
  <c r="I25" i="68"/>
  <c r="H25" i="68"/>
  <c r="G25" i="68"/>
  <c r="F25" i="68"/>
  <c r="E25" i="68"/>
  <c r="D25" i="68"/>
  <c r="C25" i="68"/>
  <c r="K23" i="68"/>
  <c r="J23" i="68"/>
  <c r="I23" i="68"/>
  <c r="H23" i="68"/>
  <c r="G23" i="68"/>
  <c r="F23" i="68"/>
  <c r="E23" i="68"/>
  <c r="D23" i="68"/>
  <c r="C23" i="68"/>
  <c r="K21" i="68"/>
  <c r="J21" i="68"/>
  <c r="I21" i="68"/>
  <c r="H21" i="68"/>
  <c r="G21" i="68"/>
  <c r="F21" i="68"/>
  <c r="E21" i="68"/>
  <c r="D21" i="68"/>
  <c r="C21" i="68"/>
  <c r="K13" i="69"/>
  <c r="K25" i="69" s="1"/>
  <c r="J13" i="69"/>
  <c r="J25" i="69" s="1"/>
  <c r="I13" i="69"/>
  <c r="I25" i="69" s="1"/>
  <c r="H13" i="69"/>
  <c r="H25" i="69" s="1"/>
  <c r="G13" i="69"/>
  <c r="G25" i="69" s="1"/>
  <c r="F13" i="69"/>
  <c r="F25" i="69" s="1"/>
  <c r="E13" i="69"/>
  <c r="E25" i="69" s="1"/>
  <c r="D13" i="69"/>
  <c r="D25" i="69" s="1"/>
  <c r="C13" i="69"/>
  <c r="C25" i="69" s="1"/>
</calcChain>
</file>

<file path=xl/sharedStrings.xml><?xml version="1.0" encoding="utf-8"?>
<sst xmlns="http://schemas.openxmlformats.org/spreadsheetml/2006/main" count="351" uniqueCount="175">
  <si>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</si>
  <si>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</si>
  <si>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</si>
  <si>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</si>
  <si>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</si>
  <si>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</si>
  <si>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</si>
  <si>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</si>
  <si>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</si>
  <si>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</si>
  <si>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</si>
  <si>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</si>
  <si>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</si>
  <si>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</si>
  <si>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</si>
  <si>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</si>
  <si>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</si>
  <si>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</si>
  <si>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</si>
  <si>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</si>
  <si>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</si>
  <si>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</si>
  <si>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</si>
  <si>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</si>
  <si>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</si>
  <si>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</si>
  <si>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</si>
  <si>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</si>
  <si>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</si>
  <si>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</si>
  <si>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</si>
  <si>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</si>
  <si>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</si>
  <si>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</si>
  <si>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</si>
  <si>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</si>
  <si>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</si>
  <si>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</si>
  <si>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</si>
  <si>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</si>
  <si>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</si>
  <si>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</si>
  <si>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</si>
  <si>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</si>
  <si>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</si>
  <si>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</si>
  <si>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</si>
  <si>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</si>
  <si>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</si>
  <si>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</si>
  <si>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</si>
  <si>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</si>
  <si>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</si>
  <si>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</si>
  <si>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</si>
  <si>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</si>
  <si>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</si>
  <si>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</si>
  <si>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</si>
  <si>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</si>
  <si>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</si>
  <si>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</si>
  <si>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</si>
  <si>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</si>
  <si>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</si>
  <si>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</si>
  <si>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</si>
  <si>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</si>
  <si>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</si>
  <si>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</si>
  <si>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</si>
  <si>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</si>
  <si>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</si>
  <si>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</si>
  <si>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</si>
  <si>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</si>
  <si>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</si>
  <si>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</si>
  <si>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</si>
  <si>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</si>
  <si>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</si>
  <si>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</si>
  <si>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</si>
  <si>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</si>
  <si>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</si>
  <si>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</si>
  <si>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</si>
  <si>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</si>
  <si>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</si>
  <si>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</si>
  <si>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</si>
  <si>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</si>
  <si>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</si>
  <si>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</si>
  <si>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</si>
  <si>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</si>
  <si>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</si>
  <si>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</si>
  <si>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</si>
  <si>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</si>
  <si>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</si>
  <si>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</si>
  <si>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</si>
  <si>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</si>
  <si>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</si>
  <si>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</si>
  <si>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</si>
  <si>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</si>
  <si>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</si>
  <si>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</si>
  <si>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</si>
  <si>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</si>
  <si>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</si>
  <si>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</si>
  <si>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</si>
  <si>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</si>
  <si>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</si>
  <si>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</si>
  <si>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</si>
  <si>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</si>
  <si>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</si>
  <si>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</si>
  <si>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</si>
  <si>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</si>
  <si>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</si>
  <si>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</si>
  <si>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</si>
  <si>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</si>
  <si>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</si>
  <si>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</si>
  <si>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</si>
  <si>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</si>
  <si>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</si>
  <si>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</si>
  <si>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</si>
  <si>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</si>
  <si>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</si>
  <si>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</si>
  <si>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</si>
  <si>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</si>
  <si>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</si>
  <si>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</si>
  <si>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</si>
  <si>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</si>
  <si>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</si>
  <si>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</si>
  <si>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</si>
  <si>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</si>
  <si>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</si>
  <si>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</si>
  <si>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</si>
  <si>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</si>
  <si>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</si>
  <si>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</si>
  <si>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</si>
  <si>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</si>
  <si>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</si>
  <si>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</si>
  <si>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voestalpine Grobblech GmbH</t>
  </si>
  <si>
    <t>Non-Alloy and Other Alloy Quarto Plates </t>
  </si>
  <si>
    <t>Annex 4 - Sales of goods subject to review</t>
  </si>
  <si>
    <t>7208 51 20, 7208 51 91, 7208 51 98, 7208 52 91</t>
  </si>
  <si>
    <t>NON CONFIDENTIAL</t>
  </si>
  <si>
    <t>voestalpine Stahl GmbH</t>
  </si>
  <si>
    <t>voestalpine AG</t>
  </si>
  <si>
    <t>none</t>
  </si>
  <si>
    <t>8,000,000 EUR</t>
  </si>
  <si>
    <t>Steel producing</t>
  </si>
  <si>
    <t>no</t>
  </si>
  <si>
    <t xml:space="preserve">steel producing mother company </t>
  </si>
  <si>
    <t>see Appendix2_SecA2_Associated companies voestalpine group_nonconfidential.pdf</t>
  </si>
  <si>
    <t>The focus of our heavy plates is on extreme strength, toughness, resistance to wear, long service life and a wide variety of preprocessing possibilities</t>
  </si>
  <si>
    <t>n.a.</t>
  </si>
  <si>
    <t>no answer due to compliance reasons</t>
  </si>
  <si>
    <t>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</si>
</sst>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Red]\-&quot;£&quot;#,##0.00"/>
    <numFmt numFmtId="165" formatCode="#,##0.00_ ;[Red]\-#,##0.00\ "/>
    <numFmt numFmtId="166" formatCode="0.00_ ;[Red]\-0.00\ "/>
    <numFmt numFmtId="167" formatCode="0.0%"/>
    <numFmt numFmtId="168" formatCode="dd/mm/yyyy;@"/>
    <numFmt numFmtId="169" formatCode="0.0_ ;[Red]\-0.0\ "/>
  </numFmts>
  <fonts count="36"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b/>
      <sz val="12"/>
      <color rgb="FFFF0000"/>
      <name val="Arial"/>
      <family val="2"/>
    </font>
  </fonts>
  <fills count="15">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55">
    <xf numFmtId="0" fontId="0" fillId="0" borderId="0" xfId="0"/>
    <xf numFmtId="0" fontId="4" fillId="0" borderId="0" xfId="0" applyFont="1"/>
    <xf numFmtId="0" fontId="4" fillId="0" borderId="0" xfId="0" applyFont="1" applyAlignment="1">
      <alignment vertical="center"/>
    </xf>
    <xf numFmtId="0" fontId="4" fillId="0" borderId="0" xfId="0" applyFont="1" applyBorder="1" applyAlignment="1">
      <alignment horizontal="left"/>
    </xf>
    <xf numFmtId="0" fontId="10" fillId="0" borderId="1" xfId="0" applyFont="1" applyBorder="1" applyAlignment="1">
      <alignment vertical="center"/>
    </xf>
    <xf numFmtId="0" fontId="10" fillId="0" borderId="13" xfId="0" applyFont="1" applyBorder="1" applyAlignment="1">
      <alignment vertical="center"/>
    </xf>
    <xf numFmtId="0" fontId="4" fillId="0" borderId="0" xfId="0" applyFont="1" applyAlignment="1">
      <alignment horizontal="left" vertical="center"/>
    </xf>
    <xf numFmtId="0" fontId="8" fillId="0" borderId="0" xfId="0" applyFont="1" applyBorder="1" applyAlignment="1">
      <alignment vertical="center"/>
    </xf>
    <xf numFmtId="0" fontId="9" fillId="0" borderId="0" xfId="0" applyFont="1" applyBorder="1" applyAlignment="1">
      <alignment horizontal="left" vertical="center"/>
    </xf>
    <xf numFmtId="0" fontId="17" fillId="0" borderId="0" xfId="0" applyFont="1"/>
    <xf numFmtId="0" fontId="10" fillId="0" borderId="0" xfId="0" applyFont="1" applyAlignment="1">
      <alignment wrapText="1"/>
    </xf>
    <xf numFmtId="0" fontId="10" fillId="0" borderId="0" xfId="0" applyFont="1"/>
    <xf numFmtId="0" fontId="10" fillId="0" borderId="8" xfId="0" applyFont="1" applyBorder="1" applyAlignment="1">
      <alignment vertical="center" wrapText="1"/>
    </xf>
    <xf numFmtId="0" fontId="10" fillId="0" borderId="8" xfId="0" applyFont="1" applyBorder="1" applyAlignment="1">
      <alignment vertical="center"/>
    </xf>
    <xf numFmtId="0" fontId="19" fillId="0" borderId="0" xfId="0" applyFont="1"/>
    <xf numFmtId="0" fontId="18" fillId="0" borderId="12" xfId="0" applyFont="1" applyBorder="1" applyAlignment="1">
      <alignment vertical="center" wrapText="1"/>
    </xf>
    <xf numFmtId="0" fontId="8" fillId="0" borderId="0" xfId="0" applyFont="1" applyFill="1" applyBorder="1" applyAlignment="1">
      <alignment vertical="center"/>
    </xf>
    <xf numFmtId="0" fontId="16" fillId="0" borderId="0" xfId="0" applyFont="1" applyFill="1" applyBorder="1" applyAlignment="1">
      <alignment vertical="center" wrapText="1"/>
    </xf>
    <xf numFmtId="0" fontId="19" fillId="0" borderId="0" xfId="0" applyFont="1" applyBorder="1"/>
    <xf numFmtId="0" fontId="14" fillId="0" borderId="0" xfId="0" applyFont="1" applyFill="1" applyBorder="1" applyAlignment="1"/>
    <xf numFmtId="0" fontId="8" fillId="2" borderId="1" xfId="0" applyFont="1" applyFill="1" applyBorder="1" applyAlignment="1">
      <alignment vertical="center"/>
    </xf>
    <xf numFmtId="0" fontId="8" fillId="2" borderId="13" xfId="0" applyFont="1" applyFill="1" applyBorder="1" applyAlignment="1">
      <alignment vertical="center"/>
    </xf>
    <xf numFmtId="0" fontId="10" fillId="0" borderId="0" xfId="0" applyFont="1" applyAlignment="1">
      <alignment horizontal="center" vertical="center"/>
    </xf>
    <xf numFmtId="0" fontId="19" fillId="0" borderId="0" xfId="0" applyFont="1" applyAlignment="1">
      <alignment horizontal="center" vertical="center"/>
    </xf>
    <xf numFmtId="0" fontId="10" fillId="0" borderId="0" xfId="0" applyFont="1" applyBorder="1" applyAlignment="1">
      <alignment vertical="center" wrapText="1"/>
    </xf>
    <xf numFmtId="0" fontId="10" fillId="0" borderId="0" xfId="0" applyFont="1" applyBorder="1" applyAlignment="1">
      <alignment vertical="center"/>
    </xf>
    <xf numFmtId="0" fontId="4" fillId="3" borderId="0" xfId="0" applyFont="1" applyFill="1" applyAlignment="1">
      <alignment horizontal="left"/>
    </xf>
    <xf numFmtId="0" fontId="20" fillId="3" borderId="0" xfId="0" applyFont="1" applyFill="1" applyAlignment="1">
      <alignment horizontal="left" vertical="center"/>
    </xf>
    <xf numFmtId="0" fontId="11" fillId="3" borderId="0" xfId="0" applyFont="1" applyFill="1" applyAlignment="1">
      <alignment horizontal="left" wrapText="1"/>
    </xf>
    <xf numFmtId="0" fontId="15" fillId="3" borderId="0" xfId="0" applyFont="1" applyFill="1" applyAlignment="1">
      <alignment horizontal="left"/>
    </xf>
    <xf numFmtId="0" fontId="4" fillId="3" borderId="0" xfId="0" applyFont="1" applyFill="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horizontal="left"/>
    </xf>
    <xf numFmtId="0" fontId="4" fillId="5" borderId="15" xfId="0" applyFont="1" applyFill="1" applyBorder="1" applyAlignment="1">
      <alignment horizontal="left"/>
    </xf>
    <xf numFmtId="0" fontId="4" fillId="0" borderId="0" xfId="0" applyFont="1" applyAlignment="1">
      <alignment horizontal="center"/>
    </xf>
    <xf numFmtId="0" fontId="10" fillId="2" borderId="8" xfId="0" applyFont="1" applyFill="1" applyBorder="1" applyAlignment="1">
      <alignment horizontal="center" vertical="center" wrapText="1"/>
    </xf>
    <xf numFmtId="0" fontId="7" fillId="0" borderId="8" xfId="0" applyFont="1" applyBorder="1" applyAlignment="1">
      <alignment vertical="center" wrapText="1"/>
    </xf>
    <xf numFmtId="0" fontId="5" fillId="0" borderId="8" xfId="0" applyFont="1" applyBorder="1" applyAlignment="1">
      <alignment vertical="center" wrapText="1"/>
    </xf>
    <xf numFmtId="0" fontId="13" fillId="0" borderId="0" xfId="0" applyFont="1" applyAlignment="1">
      <alignment horizontal="center" vertical="center"/>
    </xf>
    <xf numFmtId="0" fontId="8" fillId="0" borderId="0" xfId="0" applyFont="1" applyAlignment="1">
      <alignment vertical="center"/>
    </xf>
    <xf numFmtId="0" fontId="10" fillId="2" borderId="8" xfId="0" applyFont="1" applyFill="1" applyBorder="1" applyAlignment="1">
      <alignment wrapText="1"/>
    </xf>
    <xf numFmtId="0" fontId="16" fillId="2" borderId="8" xfId="0" applyFont="1" applyFill="1" applyBorder="1" applyAlignment="1">
      <alignment wrapText="1"/>
    </xf>
    <xf numFmtId="0" fontId="10" fillId="0" borderId="12" xfId="0" applyFont="1" applyBorder="1" applyAlignment="1">
      <alignment vertical="center" wrapText="1"/>
    </xf>
    <xf numFmtId="0" fontId="12" fillId="0" borderId="0" xfId="0" applyFont="1" applyFill="1" applyBorder="1" applyAlignment="1">
      <alignment horizontal="center" vertical="center"/>
    </xf>
    <xf numFmtId="0" fontId="15" fillId="3" borderId="0" xfId="0" applyFont="1" applyFill="1" applyAlignment="1">
      <alignment wrapText="1"/>
    </xf>
    <xf numFmtId="0" fontId="26" fillId="9" borderId="8" xfId="0" applyFont="1" applyFill="1" applyBorder="1" applyAlignment="1">
      <alignment horizontal="left" vertical="center" wrapText="1"/>
    </xf>
    <xf numFmtId="49" fontId="28" fillId="10" borderId="8" xfId="0" applyNumberFormat="1" applyFont="1" applyFill="1" applyBorder="1" applyAlignment="1">
      <alignment vertical="center" wrapText="1"/>
    </xf>
    <xf numFmtId="49" fontId="4" fillId="0" borderId="8" xfId="0" applyNumberFormat="1" applyFont="1" applyBorder="1" applyAlignment="1">
      <alignment vertical="center" wrapText="1"/>
    </xf>
    <xf numFmtId="0" fontId="0" fillId="0" borderId="0" xfId="0" applyAlignment="1">
      <alignment vertical="center"/>
    </xf>
    <xf numFmtId="0" fontId="10" fillId="2" borderId="8" xfId="0" applyFont="1" applyFill="1" applyBorder="1" applyAlignment="1">
      <alignment vertical="center" wrapText="1"/>
    </xf>
    <xf numFmtId="0" fontId="19" fillId="0" borderId="8" xfId="0" applyFont="1" applyBorder="1" applyAlignment="1">
      <alignment horizontal="center" vertical="center"/>
    </xf>
    <xf numFmtId="0" fontId="10" fillId="2" borderId="8" xfId="0" applyFont="1" applyFill="1" applyBorder="1" applyAlignment="1">
      <alignment horizontal="left" vertical="center" wrapText="1"/>
    </xf>
    <xf numFmtId="0" fontId="10" fillId="0" borderId="8" xfId="0" applyFont="1" applyBorder="1" applyAlignment="1">
      <alignment horizontal="center" vertical="center"/>
    </xf>
    <xf numFmtId="49" fontId="7" fillId="0" borderId="8" xfId="0" applyNumberFormat="1" applyFont="1" applyBorder="1" applyAlignment="1">
      <alignment vertical="center" wrapText="1"/>
    </xf>
    <xf numFmtId="0" fontId="0" fillId="0" borderId="0" xfId="0" applyAlignment="1">
      <alignment wrapText="1"/>
    </xf>
    <xf numFmtId="0" fontId="25" fillId="8" borderId="8" xfId="0" applyFont="1" applyFill="1" applyBorder="1" applyAlignment="1">
      <alignment horizontal="center" wrapText="1"/>
    </xf>
    <xf numFmtId="164" fontId="10" fillId="0" borderId="8" xfId="0" applyNumberFormat="1" applyFont="1" applyBorder="1"/>
    <xf numFmtId="0" fontId="14" fillId="2" borderId="8" xfId="0" applyFont="1" applyFill="1" applyBorder="1" applyAlignment="1">
      <alignment wrapText="1"/>
    </xf>
    <xf numFmtId="164" fontId="10" fillId="0" borderId="8" xfId="0" applyNumberFormat="1" applyFont="1" applyBorder="1" applyAlignment="1">
      <alignment wrapText="1"/>
    </xf>
    <xf numFmtId="164" fontId="0" fillId="0" borderId="8" xfId="0" applyNumberFormat="1" applyBorder="1" applyAlignment="1">
      <alignment wrapText="1"/>
    </xf>
    <xf numFmtId="166" fontId="10" fillId="0" borderId="8" xfId="0" applyNumberFormat="1" applyFont="1" applyBorder="1" applyAlignment="1">
      <alignment wrapText="1"/>
    </xf>
    <xf numFmtId="166" fontId="0" fillId="0" borderId="8" xfId="0" applyNumberFormat="1" applyBorder="1" applyAlignment="1">
      <alignment wrapText="1"/>
    </xf>
    <xf numFmtId="164" fontId="10" fillId="5" borderId="8" xfId="0" applyNumberFormat="1" applyFont="1" applyFill="1" applyBorder="1" applyAlignment="1">
      <alignment horizontal="right" wrapText="1"/>
    </xf>
    <xf numFmtId="10" fontId="10" fillId="0" borderId="8" xfId="0" applyNumberFormat="1" applyFont="1" applyBorder="1" applyAlignment="1">
      <alignment wrapText="1"/>
    </xf>
    <xf numFmtId="10" fontId="0" fillId="0" borderId="8" xfId="0" applyNumberFormat="1" applyBorder="1" applyAlignment="1">
      <alignment wrapText="1"/>
    </xf>
    <xf numFmtId="10" fontId="10" fillId="0" borderId="8" xfId="0" applyNumberFormat="1" applyFont="1" applyBorder="1" applyAlignment="1">
      <alignment horizontal="right" wrapText="1"/>
    </xf>
    <xf numFmtId="0" fontId="10" fillId="2" borderId="12" xfId="0" applyFont="1" applyFill="1" applyBorder="1" applyAlignment="1">
      <alignment wrapText="1"/>
    </xf>
    <xf numFmtId="166" fontId="10" fillId="0" borderId="12" xfId="0" applyNumberFormat="1" applyFont="1" applyBorder="1" applyAlignment="1">
      <alignment wrapText="1"/>
    </xf>
    <xf numFmtId="166" fontId="0" fillId="0" borderId="12" xfId="0" applyNumberFormat="1" applyBorder="1" applyAlignment="1">
      <alignment wrapText="1"/>
    </xf>
    <xf numFmtId="0" fontId="14" fillId="2" borderId="18" xfId="0" applyFont="1" applyFill="1" applyBorder="1" applyAlignment="1">
      <alignment wrapText="1"/>
    </xf>
    <xf numFmtId="164" fontId="10" fillId="5" borderId="18" xfId="0" applyNumberFormat="1" applyFont="1" applyFill="1" applyBorder="1" applyAlignment="1">
      <alignment wrapText="1"/>
    </xf>
    <xf numFmtId="0" fontId="14" fillId="2" borderId="12" xfId="0" applyFont="1" applyFill="1" applyBorder="1" applyAlignment="1">
      <alignment wrapText="1"/>
    </xf>
    <xf numFmtId="164" fontId="10" fillId="5" borderId="12" xfId="0" applyNumberFormat="1" applyFont="1" applyFill="1" applyBorder="1" applyAlignment="1">
      <alignment horizontal="right" wrapText="1"/>
    </xf>
    <xf numFmtId="166" fontId="10" fillId="5" borderId="18" xfId="0" applyNumberFormat="1" applyFont="1" applyFill="1" applyBorder="1" applyAlignment="1">
      <alignment wrapText="1"/>
    </xf>
    <xf numFmtId="0" fontId="8" fillId="2" borderId="1" xfId="0" applyFont="1" applyFill="1" applyBorder="1" applyAlignment="1">
      <alignment vertical="center" wrapText="1"/>
    </xf>
    <xf numFmtId="165" fontId="10" fillId="2" borderId="8" xfId="0" applyNumberFormat="1" applyFont="1" applyFill="1" applyBorder="1"/>
    <xf numFmtId="165" fontId="10" fillId="2" borderId="8" xfId="0" applyNumberFormat="1" applyFont="1" applyFill="1" applyBorder="1" applyAlignment="1">
      <alignment horizontal="right"/>
    </xf>
    <xf numFmtId="0" fontId="32" fillId="11" borderId="8" xfId="0" applyFont="1" applyFill="1" applyBorder="1" applyAlignment="1">
      <alignment horizontal="left" wrapText="1" indent="1"/>
    </xf>
    <xf numFmtId="165" fontId="10" fillId="0" borderId="8" xfId="0" applyNumberFormat="1" applyFont="1" applyBorder="1"/>
    <xf numFmtId="165" fontId="10" fillId="0" borderId="8" xfId="0" applyNumberFormat="1" applyFont="1" applyBorder="1" applyAlignment="1">
      <alignment horizontal="right"/>
    </xf>
    <xf numFmtId="10" fontId="10" fillId="2" borderId="8" xfId="0" applyNumberFormat="1" applyFont="1" applyFill="1" applyBorder="1" applyAlignment="1">
      <alignment horizontal="right"/>
    </xf>
    <xf numFmtId="167" fontId="10" fillId="12" borderId="8" xfId="0" applyNumberFormat="1" applyFont="1" applyFill="1" applyBorder="1"/>
    <xf numFmtId="4" fontId="10" fillId="2" borderId="8" xfId="0" applyNumberFormat="1" applyFont="1" applyFill="1" applyBorder="1"/>
    <xf numFmtId="164" fontId="10" fillId="0" borderId="8" xfId="0" applyNumberFormat="1" applyFont="1" applyBorder="1" applyAlignment="1">
      <alignment horizontal="right"/>
    </xf>
    <xf numFmtId="0" fontId="18" fillId="13" borderId="8" xfId="0" applyFont="1" applyFill="1" applyBorder="1" applyAlignment="1">
      <alignment vertical="center"/>
    </xf>
    <xf numFmtId="0" fontId="25" fillId="14" borderId="8" xfId="0" applyFont="1" applyFill="1" applyBorder="1" applyAlignment="1">
      <alignment horizontal="center" wrapText="1"/>
    </xf>
    <xf numFmtId="168" fontId="10" fillId="0" borderId="12" xfId="0" applyNumberFormat="1" applyFont="1" applyBorder="1" applyAlignment="1">
      <alignment vertical="center"/>
    </xf>
    <xf numFmtId="168" fontId="10" fillId="0" borderId="8" xfId="0" applyNumberFormat="1" applyFont="1" applyBorder="1" applyAlignment="1">
      <alignment vertical="center"/>
    </xf>
    <xf numFmtId="10" fontId="10" fillId="0" borderId="8" xfId="0" applyNumberFormat="1" applyFont="1" applyBorder="1" applyAlignment="1">
      <alignment vertical="center" wrapText="1"/>
    </xf>
    <xf numFmtId="10" fontId="18" fillId="0" borderId="12" xfId="0" applyNumberFormat="1" applyFont="1" applyBorder="1" applyAlignment="1">
      <alignment vertical="center" wrapText="1"/>
    </xf>
    <xf numFmtId="0" fontId="34" fillId="4" borderId="1" xfId="0" applyFont="1" applyFill="1" applyBorder="1" applyAlignment="1">
      <alignment horizontal="center"/>
    </xf>
    <xf numFmtId="0" fontId="14" fillId="13" borderId="8" xfId="0" applyFont="1" applyFill="1" applyBorder="1" applyAlignment="1">
      <alignment horizontal="center"/>
    </xf>
    <xf numFmtId="0" fontId="10"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0" fillId="0" borderId="0" xfId="0" applyFont="1" applyFill="1" applyBorder="1" applyAlignment="1">
      <alignment vertical="center" wrapText="1"/>
    </xf>
    <xf numFmtId="0" fontId="3" fillId="0" borderId="0" xfId="0" applyFont="1"/>
    <xf numFmtId="0" fontId="2" fillId="0" borderId="8" xfId="0" applyFont="1" applyBorder="1" applyAlignment="1">
      <alignment vertical="center" wrapText="1"/>
    </xf>
    <xf numFmtId="0" fontId="2" fillId="0" borderId="8" xfId="0" applyFont="1" applyBorder="1" applyAlignment="1">
      <alignment vertical="top" wrapText="1"/>
    </xf>
    <xf numFmtId="0" fontId="35" fillId="0" borderId="0" xfId="0" applyFont="1"/>
    <xf numFmtId="169" fontId="10" fillId="0" borderId="8" xfId="0" applyNumberFormat="1" applyFont="1" applyBorder="1" applyAlignment="1">
      <alignment wrapText="1"/>
    </xf>
    <xf numFmtId="169" fontId="0" fillId="0" borderId="8" xfId="0" applyNumberFormat="1" applyBorder="1" applyAlignment="1">
      <alignment wrapText="1"/>
    </xf>
    <xf numFmtId="169" fontId="10" fillId="5" borderId="18" xfId="0" applyNumberFormat="1" applyFont="1" applyFill="1" applyBorder="1" applyAlignment="1">
      <alignment wrapText="1"/>
    </xf>
    <xf numFmtId="14" fontId="10" fillId="0" borderId="12" xfId="0" applyNumberFormat="1" applyFont="1" applyBorder="1" applyAlignment="1">
      <alignment vertical="center" wrapText="1"/>
    </xf>
    <xf numFmtId="0" fontId="1" fillId="0" borderId="0" xfId="0" applyFont="1"/>
    <xf numFmtId="0" fontId="23" fillId="8" borderId="9" xfId="0" applyFont="1" applyFill="1" applyBorder="1" applyAlignment="1">
      <alignment horizontal="center" vertical="center" wrapText="1"/>
    </xf>
    <xf numFmtId="0" fontId="23" fillId="8" borderId="11" xfId="0" applyFont="1" applyFill="1" applyBorder="1" applyAlignment="1">
      <alignment horizontal="center" vertical="center" wrapText="1"/>
    </xf>
    <xf numFmtId="0" fontId="23" fillId="14" borderId="9" xfId="0" applyFont="1" applyFill="1" applyBorder="1" applyAlignment="1">
      <alignment horizontal="center" vertical="center" wrapText="1"/>
    </xf>
    <xf numFmtId="0" fontId="23" fillId="14" borderId="11" xfId="0" applyFont="1" applyFill="1" applyBorder="1" applyAlignment="1">
      <alignment horizontal="center" vertical="center" wrapText="1"/>
    </xf>
    <xf numFmtId="0" fontId="12" fillId="13" borderId="2" xfId="0" applyFont="1" applyFill="1" applyBorder="1" applyAlignment="1">
      <alignment horizontal="center" vertical="center"/>
    </xf>
    <xf numFmtId="0" fontId="12" fillId="13" borderId="6" xfId="0" applyFont="1" applyFill="1" applyBorder="1" applyAlignment="1">
      <alignment horizontal="center" vertical="center"/>
    </xf>
    <xf numFmtId="0" fontId="12" fillId="13" borderId="3" xfId="0" applyFont="1" applyFill="1" applyBorder="1" applyAlignment="1">
      <alignment horizontal="center" vertical="center"/>
    </xf>
    <xf numFmtId="0" fontId="12" fillId="13" borderId="4" xfId="0" applyFont="1" applyFill="1" applyBorder="1" applyAlignment="1">
      <alignment horizontal="center" vertical="center"/>
    </xf>
    <xf numFmtId="0" fontId="12" fillId="13" borderId="7" xfId="0" applyFont="1" applyFill="1" applyBorder="1" applyAlignment="1">
      <alignment horizontal="center" vertical="center"/>
    </xf>
    <xf numFmtId="0" fontId="12" fillId="13" borderId="5" xfId="0" applyFont="1" applyFill="1" applyBorder="1" applyAlignment="1">
      <alignment horizontal="center" vertical="center"/>
    </xf>
    <xf numFmtId="0" fontId="15" fillId="3" borderId="0" xfId="0" applyFont="1" applyFill="1" applyAlignment="1">
      <alignment horizontal="center" wrapText="1"/>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28" fillId="10" borderId="8" xfId="0" applyFont="1" applyFill="1" applyBorder="1" applyAlignment="1">
      <alignment vertical="center" wrapText="1"/>
    </xf>
    <xf numFmtId="17" fontId="25" fillId="0" borderId="9" xfId="0" applyNumberFormat="1" applyFont="1" applyBorder="1" applyAlignment="1">
      <alignment horizontal="center" vertical="center"/>
    </xf>
    <xf numFmtId="17" fontId="25" fillId="0" borderId="11" xfId="0" applyNumberFormat="1" applyFont="1" applyBorder="1" applyAlignment="1">
      <alignment horizontal="center" vertical="center"/>
    </xf>
    <xf numFmtId="0" fontId="26" fillId="9" borderId="8" xfId="0" applyFont="1" applyFill="1" applyBorder="1" applyAlignment="1">
      <alignment horizontal="center" vertical="center" wrapText="1"/>
    </xf>
    <xf numFmtId="0" fontId="4" fillId="0" borderId="8" xfId="0" applyFont="1" applyBorder="1" applyAlignment="1">
      <alignment vertical="center" wrapText="1"/>
    </xf>
    <xf numFmtId="0" fontId="14" fillId="13" borderId="8" xfId="0" applyFont="1" applyFill="1" applyBorder="1" applyAlignment="1">
      <alignment horizontal="center"/>
    </xf>
    <xf numFmtId="0" fontId="14" fillId="13" borderId="14" xfId="0" applyFont="1" applyFill="1" applyBorder="1" applyAlignment="1">
      <alignment horizontal="center"/>
    </xf>
    <xf numFmtId="0" fontId="14" fillId="13" borderId="16" xfId="0" applyFont="1" applyFill="1" applyBorder="1" applyAlignment="1">
      <alignment horizontal="center"/>
    </xf>
    <xf numFmtId="0" fontId="14" fillId="13" borderId="17" xfId="0" applyFont="1" applyFill="1" applyBorder="1" applyAlignment="1">
      <alignment horizontal="center"/>
    </xf>
    <xf numFmtId="0" fontId="14" fillId="13" borderId="8" xfId="0" applyFont="1" applyFill="1" applyBorder="1" applyAlignment="1">
      <alignment horizontal="center" vertical="center"/>
    </xf>
    <xf numFmtId="0" fontId="14" fillId="0" borderId="0" xfId="0" applyFont="1" applyFill="1" applyBorder="1" applyAlignment="1">
      <alignment horizontal="center" vertical="center"/>
    </xf>
    <xf numFmtId="0" fontId="14" fillId="13" borderId="8" xfId="0" applyFont="1" applyFill="1" applyBorder="1" applyAlignment="1">
      <alignment horizontal="center" vertical="center" wrapText="1"/>
    </xf>
    <xf numFmtId="0" fontId="22" fillId="13" borderId="14" xfId="0" applyFont="1" applyFill="1" applyBorder="1" applyAlignment="1">
      <alignment horizontal="center"/>
    </xf>
    <xf numFmtId="0" fontId="22" fillId="13" borderId="16" xfId="0" applyFont="1" applyFill="1" applyBorder="1" applyAlignment="1">
      <alignment horizontal="center"/>
    </xf>
    <xf numFmtId="0" fontId="12" fillId="13" borderId="1" xfId="0" applyFont="1" applyFill="1" applyBorder="1" applyAlignment="1">
      <alignment horizontal="center" vertical="center"/>
    </xf>
    <xf numFmtId="0" fontId="9" fillId="0" borderId="1" xfId="0" applyFont="1" applyBorder="1" applyAlignment="1">
      <alignment horizontal="left" vertical="center"/>
    </xf>
    <xf numFmtId="0" fontId="10" fillId="6" borderId="14"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29" fillId="7" borderId="16" xfId="0" applyFont="1" applyFill="1" applyBorder="1" applyAlignment="1">
      <alignment horizontal="center" vertical="center" wrapText="1"/>
    </xf>
    <xf numFmtId="0" fontId="29" fillId="7" borderId="17" xfId="0" applyFont="1" applyFill="1" applyBorder="1" applyAlignment="1">
      <alignment horizontal="center" vertical="center" wrapText="1"/>
    </xf>
    <xf numFmtId="0" fontId="22" fillId="2" borderId="14" xfId="0" applyFont="1" applyFill="1" applyBorder="1" applyAlignment="1">
      <alignment horizontal="center" wrapText="1"/>
    </xf>
    <xf numFmtId="0" fontId="22" fillId="2" borderId="16" xfId="0" applyFont="1" applyFill="1" applyBorder="1" applyAlignment="1">
      <alignment horizontal="center" wrapText="1"/>
    </xf>
    <xf numFmtId="0" fontId="22" fillId="2" borderId="17" xfId="0" applyFont="1" applyFill="1" applyBorder="1" applyAlignment="1">
      <alignment horizont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165" fontId="10" fillId="8" borderId="14" xfId="0" applyNumberFormat="1" applyFont="1" applyFill="1" applyBorder="1" applyAlignment="1">
      <alignment horizontal="center" wrapText="1"/>
    </xf>
    <xf numFmtId="165" fontId="10" fillId="8" borderId="16" xfId="0" applyNumberFormat="1" applyFont="1" applyFill="1" applyBorder="1" applyAlignment="1">
      <alignment horizontal="center" wrapText="1"/>
    </xf>
    <xf numFmtId="165" fontId="10" fillId="8" borderId="17" xfId="0" applyNumberFormat="1" applyFont="1" applyFill="1" applyBorder="1" applyAlignment="1">
      <alignment horizontal="center" wrapText="1"/>
    </xf>
    <xf numFmtId="165" fontId="10" fillId="14" borderId="14" xfId="0" applyNumberFormat="1" applyFont="1" applyFill="1" applyBorder="1" applyAlignment="1">
      <alignment horizontal="center" wrapText="1"/>
    </xf>
    <xf numFmtId="165" fontId="10" fillId="14" borderId="16" xfId="0" applyNumberFormat="1" applyFont="1" applyFill="1" applyBorder="1" applyAlignment="1">
      <alignment horizontal="center" wrapText="1"/>
    </xf>
    <xf numFmtId="165" fontId="10" fillId="14" borderId="17" xfId="0" applyNumberFormat="1" applyFont="1" applyFill="1" applyBorder="1" applyAlignment="1">
      <alignment horizontal="center" wrapText="1"/>
    </xf>
    <xf numFmtId="0" fontId="21" fillId="13" borderId="1" xfId="0" applyFont="1" applyFill="1" applyBorder="1" applyAlignment="1">
      <alignment horizontal="center" vertical="center"/>
    </xf>
    <xf numFmtId="0" fontId="22" fillId="0" borderId="0" xfId="0" applyFont="1" applyAlignment="1">
      <alignment horizontal="left" wrapText="1"/>
    </xf>
    <xf numFmtId="0" fontId="18" fillId="0" borderId="0" xfId="0" applyFont="1" applyAlignment="1">
      <alignment horizontal="center" vertical="center"/>
    </xf>
    <xf numFmtId="0" fontId="14" fillId="0" borderId="0" xfId="0" applyFont="1" applyAlignment="1">
      <alignment horizontal="left" vertical="center" wrapText="1"/>
    </xf>
  </cellXfs>
  <cellStyles count="1">
    <cellStyle name="Standard"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4"/>
  <sheetViews>
    <sheetView showGridLines="0" zoomScale="85" zoomScaleNormal="85" workbookViewId="0">
      <selection activeCell="E25" sqref="E25"/>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08" t="s">
        <v>0</v>
      </c>
      <c r="C2" s="109"/>
      <c r="D2" s="109"/>
      <c r="E2" s="109"/>
      <c r="F2" s="110"/>
      <c r="G2" s="43"/>
      <c r="H2" s="114"/>
      <c r="I2" s="114"/>
      <c r="J2" s="114"/>
      <c r="L2" s="114"/>
      <c r="Z2" t="s">
        <v>1</v>
      </c>
    </row>
    <row r="3" spans="2:26" ht="24.95" customHeight="1" thickBot="1" x14ac:dyDescent="0.3">
      <c r="B3" s="111"/>
      <c r="C3" s="112"/>
      <c r="D3" s="112"/>
      <c r="E3" s="112"/>
      <c r="F3" s="113"/>
      <c r="G3" s="43"/>
      <c r="H3" s="114"/>
      <c r="I3" s="114"/>
      <c r="J3" s="114"/>
      <c r="L3" s="114"/>
      <c r="Z3" t="s">
        <v>2</v>
      </c>
    </row>
    <row r="4" spans="2:26" ht="20.25" x14ac:dyDescent="0.25">
      <c r="B4" s="4" t="s">
        <v>3</v>
      </c>
      <c r="C4" s="115" t="s">
        <v>4</v>
      </c>
      <c r="D4" s="116"/>
      <c r="E4" s="116"/>
      <c r="F4" s="117"/>
      <c r="G4" s="8"/>
      <c r="H4" s="114"/>
      <c r="I4" s="114"/>
      <c r="J4" s="114"/>
      <c r="L4" s="114"/>
    </row>
    <row r="5" spans="2:26" ht="20.25" x14ac:dyDescent="0.25">
      <c r="B5" s="5" t="s">
        <v>5</v>
      </c>
      <c r="C5" s="115"/>
      <c r="D5" s="116"/>
      <c r="E5" s="116"/>
      <c r="F5" s="117"/>
      <c r="G5" s="8"/>
      <c r="H5" s="114"/>
      <c r="I5" s="114"/>
      <c r="J5" s="114"/>
      <c r="L5" s="114"/>
    </row>
    <row r="6" spans="2:26" x14ac:dyDescent="0.25">
      <c r="H6" s="44"/>
      <c r="L6" s="114"/>
    </row>
    <row r="7" spans="2:26" x14ac:dyDescent="0.25">
      <c r="B7" s="27" t="s">
        <v>6</v>
      </c>
    </row>
    <row r="8" spans="2:26" x14ac:dyDescent="0.25">
      <c r="B8" s="27"/>
    </row>
    <row r="9" spans="2:26" x14ac:dyDescent="0.25">
      <c r="B9" s="1" t="s">
        <v>7</v>
      </c>
    </row>
    <row r="10" spans="2:26" ht="15.75" thickBot="1" x14ac:dyDescent="0.3"/>
    <row r="11" spans="2:26" ht="36" customHeight="1" thickBot="1" x14ac:dyDescent="0.3">
      <c r="B11" s="104" t="s">
        <v>8</v>
      </c>
      <c r="C11" s="105"/>
      <c r="D11" s="106" t="s">
        <v>9</v>
      </c>
      <c r="E11" s="107"/>
      <c r="F11" s="28"/>
      <c r="G11" s="28"/>
      <c r="H11" s="28"/>
      <c r="I11" s="28"/>
      <c r="J11" s="28"/>
    </row>
    <row r="12" spans="2:26" ht="42.95" customHeight="1" thickBot="1" x14ac:dyDescent="0.3">
      <c r="B12" s="119" t="s">
        <v>10</v>
      </c>
      <c r="C12" s="120"/>
      <c r="D12" s="119" t="s">
        <v>11</v>
      </c>
      <c r="E12" s="120"/>
      <c r="F12" s="28"/>
      <c r="G12" s="28"/>
      <c r="H12" s="28"/>
      <c r="I12" s="28"/>
      <c r="J12" s="28"/>
    </row>
    <row r="13" spans="2:26" ht="15.75" thickBot="1" x14ac:dyDescent="0.3"/>
    <row r="14" spans="2:26" x14ac:dyDescent="0.25">
      <c r="B14" s="26" t="s">
        <v>12</v>
      </c>
      <c r="C14" s="26"/>
      <c r="D14" s="90" t="s">
        <v>13</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14</v>
      </c>
      <c r="C16" s="26"/>
      <c r="D16" s="90" t="s">
        <v>15</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16</v>
      </c>
      <c r="C18" s="26"/>
      <c r="D18" s="26"/>
      <c r="E18" s="26"/>
      <c r="F18" s="26"/>
      <c r="G18" s="26"/>
      <c r="H18" s="26"/>
      <c r="I18" s="26"/>
      <c r="J18" s="26"/>
      <c r="K18" s="26"/>
      <c r="L18" s="26"/>
    </row>
    <row r="19" spans="2:12" x14ac:dyDescent="0.25">
      <c r="B19" s="31" t="s">
        <v>17</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18</v>
      </c>
      <c r="C21" s="26"/>
      <c r="D21" s="26"/>
      <c r="E21" s="26"/>
      <c r="F21" s="26"/>
      <c r="G21" s="26"/>
      <c r="H21" s="26"/>
      <c r="I21" s="26"/>
      <c r="J21" s="26"/>
      <c r="K21" s="26"/>
      <c r="L21" s="26"/>
    </row>
    <row r="22" spans="2:12" ht="15.95" customHeight="1" x14ac:dyDescent="0.25">
      <c r="B22" s="32" t="s">
        <v>19</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20</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21</v>
      </c>
      <c r="C26" s="26"/>
      <c r="D26" s="26"/>
      <c r="E26" s="26"/>
      <c r="F26" s="26"/>
      <c r="G26" s="26"/>
      <c r="H26" s="26"/>
      <c r="I26" s="26"/>
      <c r="J26" s="26"/>
      <c r="K26" s="26"/>
      <c r="L26" s="26"/>
    </row>
    <row r="27" spans="2:12" x14ac:dyDescent="0.25">
      <c r="B27" s="32" t="s">
        <v>22</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23</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24</v>
      </c>
      <c r="C31" s="26"/>
      <c r="D31" s="26"/>
      <c r="E31" s="26"/>
      <c r="F31" s="26"/>
      <c r="G31" s="26"/>
      <c r="H31" s="26"/>
      <c r="I31" s="26"/>
      <c r="J31" s="26"/>
      <c r="K31" s="26"/>
      <c r="L31" s="26"/>
    </row>
    <row r="32" spans="2:12" ht="15.75" thickBot="1" x14ac:dyDescent="0.3">
      <c r="B32" s="26" t="s">
        <v>25</v>
      </c>
      <c r="C32" s="26"/>
      <c r="D32" s="26"/>
      <c r="E32" s="33"/>
      <c r="F32" s="26"/>
      <c r="G32" s="26"/>
      <c r="H32" s="26"/>
      <c r="I32" s="26"/>
      <c r="J32" s="26"/>
      <c r="K32" s="26"/>
      <c r="L32" s="26"/>
    </row>
    <row r="33" spans="2:12" x14ac:dyDescent="0.25">
      <c r="B33" s="26" t="s">
        <v>26</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27</v>
      </c>
      <c r="C35" s="26"/>
      <c r="D35" s="26"/>
      <c r="E35" s="26"/>
      <c r="F35" s="26"/>
      <c r="G35" s="26"/>
      <c r="H35" s="26"/>
      <c r="I35" s="26"/>
      <c r="J35" s="26"/>
      <c r="K35" s="26"/>
      <c r="L35" s="26"/>
    </row>
    <row r="36" spans="2:12" x14ac:dyDescent="0.25">
      <c r="B36" s="26" t="s">
        <v>28</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29</v>
      </c>
      <c r="C38" s="26"/>
      <c r="D38" s="26"/>
      <c r="E38" s="26"/>
      <c r="F38" s="26"/>
      <c r="G38" s="26"/>
      <c r="H38" s="26"/>
      <c r="I38" s="26"/>
      <c r="J38" s="26"/>
      <c r="K38" s="26"/>
      <c r="L38" s="26"/>
    </row>
    <row r="39" spans="2:12" x14ac:dyDescent="0.25">
      <c r="B39" s="26" t="s">
        <v>30</v>
      </c>
      <c r="C39" s="26"/>
      <c r="D39" s="26"/>
      <c r="E39" s="26"/>
      <c r="F39" s="26"/>
      <c r="G39" s="26"/>
      <c r="H39" s="26"/>
      <c r="I39" s="26"/>
      <c r="J39" s="26"/>
      <c r="K39" s="26"/>
      <c r="L39" s="26"/>
    </row>
    <row r="41" spans="2:12" x14ac:dyDescent="0.25">
      <c r="B41" s="26" t="s">
        <v>31</v>
      </c>
    </row>
    <row r="43" spans="2:12" ht="31.5" x14ac:dyDescent="0.25">
      <c r="B43" s="45" t="s">
        <v>32</v>
      </c>
      <c r="C43" s="121" t="s">
        <v>33</v>
      </c>
      <c r="D43" s="121"/>
      <c r="E43" s="121"/>
      <c r="F43" s="121"/>
    </row>
    <row r="44" spans="2:12" ht="57" x14ac:dyDescent="0.25">
      <c r="B44" s="46" t="s">
        <v>34</v>
      </c>
      <c r="C44" s="118" t="s">
        <v>35</v>
      </c>
      <c r="D44" s="118"/>
      <c r="E44" s="118"/>
      <c r="F44" s="118"/>
    </row>
    <row r="45" spans="2:12" ht="42.75" x14ac:dyDescent="0.25">
      <c r="B45" s="47" t="s">
        <v>36</v>
      </c>
      <c r="C45" s="122" t="s">
        <v>37</v>
      </c>
      <c r="D45" s="122"/>
      <c r="E45" s="122"/>
      <c r="F45" s="122"/>
    </row>
    <row r="46" spans="2:12" ht="28.5" x14ac:dyDescent="0.25">
      <c r="B46" s="46" t="s">
        <v>38</v>
      </c>
      <c r="C46" s="118" t="s">
        <v>39</v>
      </c>
      <c r="D46" s="118"/>
      <c r="E46" s="118"/>
      <c r="F46" s="118"/>
    </row>
    <row r="47" spans="2:12" ht="28.5" x14ac:dyDescent="0.25">
      <c r="B47" s="47" t="s">
        <v>40</v>
      </c>
      <c r="C47" s="122" t="s">
        <v>41</v>
      </c>
      <c r="D47" s="122"/>
      <c r="E47" s="122"/>
      <c r="F47" s="122"/>
    </row>
    <row r="48" spans="2:12" ht="28.5" x14ac:dyDescent="0.25">
      <c r="B48" s="46" t="s">
        <v>42</v>
      </c>
      <c r="C48" s="118" t="s">
        <v>43</v>
      </c>
      <c r="D48" s="118"/>
      <c r="E48" s="118"/>
      <c r="F48" s="118"/>
    </row>
    <row r="49" spans="2:6" x14ac:dyDescent="0.25">
      <c r="B49" s="47" t="s">
        <v>44</v>
      </c>
      <c r="C49" s="122" t="s">
        <v>45</v>
      </c>
      <c r="D49" s="122"/>
      <c r="E49" s="122"/>
      <c r="F49" s="122"/>
    </row>
    <row r="50" spans="2:6" ht="42.75" x14ac:dyDescent="0.25">
      <c r="B50" s="46" t="s">
        <v>46</v>
      </c>
      <c r="C50" s="118" t="s">
        <v>47</v>
      </c>
      <c r="D50" s="118"/>
      <c r="E50" s="118"/>
      <c r="F50" s="118"/>
    </row>
    <row r="51" spans="2:6" ht="57" x14ac:dyDescent="0.25">
      <c r="B51" s="47" t="s">
        <v>48</v>
      </c>
      <c r="C51" s="122" t="s">
        <v>49</v>
      </c>
      <c r="D51" s="122"/>
      <c r="E51" s="122"/>
      <c r="F51" s="122"/>
    </row>
    <row r="52" spans="2:6" x14ac:dyDescent="0.25">
      <c r="B52" s="46" t="s">
        <v>50</v>
      </c>
      <c r="C52" s="118" t="s">
        <v>51</v>
      </c>
      <c r="D52" s="118"/>
      <c r="E52" s="118"/>
      <c r="F52" s="118"/>
    </row>
    <row r="53" spans="2:6" ht="28.5" x14ac:dyDescent="0.25">
      <c r="B53" s="47" t="s">
        <v>52</v>
      </c>
      <c r="C53" s="122" t="s">
        <v>53</v>
      </c>
      <c r="D53" s="122"/>
      <c r="E53" s="122"/>
      <c r="F53" s="122"/>
    </row>
    <row r="54" spans="2:6" ht="28.5" x14ac:dyDescent="0.25">
      <c r="B54" s="46" t="s">
        <v>54</v>
      </c>
      <c r="C54" s="118" t="s">
        <v>55</v>
      </c>
      <c r="D54" s="118"/>
      <c r="E54" s="118"/>
      <c r="F54" s="118"/>
    </row>
    <row r="55" spans="2:6" ht="42.75" x14ac:dyDescent="0.25">
      <c r="B55" s="47" t="s">
        <v>56</v>
      </c>
      <c r="C55" s="122" t="s">
        <v>57</v>
      </c>
      <c r="D55" s="122"/>
      <c r="E55" s="122"/>
      <c r="F55" s="122"/>
    </row>
    <row r="56" spans="2:6" ht="42.75" x14ac:dyDescent="0.25">
      <c r="B56" s="46" t="s">
        <v>58</v>
      </c>
      <c r="C56" s="118" t="s">
        <v>59</v>
      </c>
      <c r="D56" s="118"/>
      <c r="E56" s="118"/>
      <c r="F56" s="118"/>
    </row>
    <row r="57" spans="2:6" ht="28.5" x14ac:dyDescent="0.25">
      <c r="B57" s="47" t="s">
        <v>60</v>
      </c>
      <c r="C57" s="122" t="s">
        <v>61</v>
      </c>
      <c r="D57" s="122"/>
      <c r="E57" s="122"/>
      <c r="F57" s="122"/>
    </row>
    <row r="58" spans="2:6" x14ac:dyDescent="0.25">
      <c r="B58" s="46" t="s">
        <v>62</v>
      </c>
      <c r="C58" s="118" t="s">
        <v>63</v>
      </c>
      <c r="D58" s="118"/>
      <c r="E58" s="118"/>
      <c r="F58" s="118"/>
    </row>
    <row r="59" spans="2:6" x14ac:dyDescent="0.25">
      <c r="B59" s="47" t="s">
        <v>64</v>
      </c>
      <c r="C59" s="122" t="s">
        <v>65</v>
      </c>
      <c r="D59" s="122"/>
      <c r="E59" s="122"/>
      <c r="F59" s="122"/>
    </row>
    <row r="60" spans="2:6" ht="28.5" x14ac:dyDescent="0.25">
      <c r="B60" s="46" t="s">
        <v>66</v>
      </c>
      <c r="C60" s="118" t="s">
        <v>67</v>
      </c>
      <c r="D60" s="118"/>
      <c r="E60" s="118"/>
      <c r="F60" s="118"/>
    </row>
    <row r="61" spans="2:6" ht="28.5" x14ac:dyDescent="0.25">
      <c r="B61" s="47" t="s">
        <v>68</v>
      </c>
      <c r="C61" s="122" t="s">
        <v>69</v>
      </c>
      <c r="D61" s="122"/>
      <c r="E61" s="122"/>
      <c r="F61" s="122"/>
    </row>
    <row r="62" spans="2:6" ht="28.5" x14ac:dyDescent="0.25">
      <c r="B62" s="46" t="s">
        <v>70</v>
      </c>
      <c r="C62" s="118" t="s">
        <v>71</v>
      </c>
      <c r="D62" s="118"/>
      <c r="E62" s="118"/>
      <c r="F62" s="118"/>
    </row>
    <row r="63" spans="2:6" ht="42.75" x14ac:dyDescent="0.25">
      <c r="B63" s="47" t="s">
        <v>72</v>
      </c>
      <c r="C63" s="122" t="s">
        <v>73</v>
      </c>
      <c r="D63" s="122"/>
      <c r="E63" s="122"/>
      <c r="F63" s="122"/>
    </row>
    <row r="64" spans="2:6" x14ac:dyDescent="0.25">
      <c r="B64" s="46" t="s">
        <v>74</v>
      </c>
      <c r="C64" s="118" t="s">
        <v>75</v>
      </c>
      <c r="D64" s="118"/>
      <c r="E64" s="118"/>
      <c r="F64" s="118"/>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8"/>
  <sheetViews>
    <sheetView showGridLines="0" workbookViewId="0">
      <selection activeCell="B8" sqref="B8"/>
    </sheetView>
  </sheetViews>
  <sheetFormatPr baseColWidth="10" defaultColWidth="9.140625" defaultRowHeight="15" x14ac:dyDescent="0.25"/>
  <cols>
    <col min="2" max="2" width="45.42578125" customWidth="1"/>
  </cols>
  <sheetData>
    <row r="1" spans="2:2" ht="20.25" x14ac:dyDescent="0.3">
      <c r="B1" s="9" t="s">
        <v>76</v>
      </c>
    </row>
    <row r="3" spans="2:2" ht="15.75" x14ac:dyDescent="0.25">
      <c r="B3" s="10" t="s">
        <v>77</v>
      </c>
    </row>
    <row r="4" spans="2:2" ht="15.75" x14ac:dyDescent="0.25">
      <c r="B4" s="11" t="s">
        <v>78</v>
      </c>
    </row>
    <row r="5" spans="2:2" ht="15.75" x14ac:dyDescent="0.25">
      <c r="B5" s="11" t="s">
        <v>79</v>
      </c>
    </row>
    <row r="6" spans="2:2" ht="15.75" x14ac:dyDescent="0.25">
      <c r="B6" s="11" t="s">
        <v>80</v>
      </c>
    </row>
    <row r="7" spans="2:2" ht="15.75" x14ac:dyDescent="0.25">
      <c r="B7" s="11" t="s">
        <v>81</v>
      </c>
    </row>
    <row r="8" spans="2:2" ht="15.75" x14ac:dyDescent="0.25">
      <c r="B8" s="11"/>
    </row>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0"/>
  <sheetViews>
    <sheetView showGridLines="0" tabSelected="1" zoomScale="70" zoomScaleNormal="70" workbookViewId="0">
      <selection activeCell="B13" sqref="B13:G13"/>
    </sheetView>
  </sheetViews>
  <sheetFormatPr baseColWidth="10" defaultColWidth="9.140625" defaultRowHeight="15" x14ac:dyDescent="0.25"/>
  <cols>
    <col min="1" max="1" width="3.7109375" customWidth="1"/>
    <col min="2" max="9" width="35.7109375" customWidth="1"/>
    <col min="10" max="10" width="24.42578125" customWidth="1"/>
  </cols>
  <sheetData>
    <row r="1" spans="2:10" ht="15.75" thickBot="1" x14ac:dyDescent="0.3"/>
    <row r="2" spans="2:10" ht="24.95" customHeight="1" x14ac:dyDescent="0.25">
      <c r="B2" s="108" t="s">
        <v>82</v>
      </c>
      <c r="C2" s="109"/>
      <c r="D2" s="110"/>
      <c r="F2" s="2"/>
      <c r="G2" s="2"/>
      <c r="H2" s="2"/>
    </row>
    <row r="3" spans="2:10" ht="24.95" customHeight="1" thickBot="1" x14ac:dyDescent="0.3">
      <c r="B3" s="111"/>
      <c r="C3" s="112"/>
      <c r="D3" s="113"/>
      <c r="F3" s="2"/>
      <c r="G3" s="2"/>
      <c r="H3" s="2"/>
    </row>
    <row r="4" spans="2:10" ht="21" thickBot="1" x14ac:dyDescent="0.3">
      <c r="B4" s="20" t="s">
        <v>3</v>
      </c>
      <c r="C4" s="115" t="s">
        <v>4</v>
      </c>
      <c r="D4" s="117"/>
      <c r="E4" s="3"/>
      <c r="F4" s="98" t="s">
        <v>162</v>
      </c>
      <c r="G4" s="2"/>
      <c r="H4" s="2"/>
      <c r="J4" s="1"/>
    </row>
    <row r="5" spans="2:10" ht="21" thickBot="1" x14ac:dyDescent="0.3">
      <c r="B5" s="21" t="s">
        <v>5</v>
      </c>
      <c r="C5" s="115" t="s">
        <v>158</v>
      </c>
      <c r="D5" s="117"/>
      <c r="E5" s="3"/>
      <c r="F5" s="3"/>
      <c r="G5" s="1"/>
      <c r="J5" s="1"/>
    </row>
    <row r="6" spans="2:10" ht="20.25" x14ac:dyDescent="0.25">
      <c r="B6" s="7"/>
      <c r="C6" s="8"/>
      <c r="D6" s="8"/>
      <c r="E6" s="3"/>
      <c r="F6" s="3"/>
      <c r="G6" s="1"/>
      <c r="J6" s="1"/>
    </row>
    <row r="7" spans="2:10" s="48" customFormat="1" x14ac:dyDescent="0.25">
      <c r="B7" s="84" t="s">
        <v>83</v>
      </c>
      <c r="C7" s="84"/>
      <c r="D7" s="2"/>
      <c r="E7" s="2"/>
      <c r="F7" s="2"/>
      <c r="G7" s="2"/>
      <c r="H7" s="2"/>
      <c r="I7" s="2"/>
      <c r="J7" s="2"/>
    </row>
    <row r="8" spans="2:10" s="48" customFormat="1" ht="15.75" x14ac:dyDescent="0.25">
      <c r="B8" s="49" t="s">
        <v>84</v>
      </c>
      <c r="C8" s="50" t="s">
        <v>163</v>
      </c>
      <c r="D8" s="2"/>
      <c r="E8" s="2"/>
      <c r="F8" s="2"/>
      <c r="G8" s="2"/>
      <c r="H8" s="2"/>
      <c r="I8" s="2"/>
      <c r="J8" s="2"/>
    </row>
    <row r="9" spans="2:10" s="48" customFormat="1" ht="30" x14ac:dyDescent="0.25">
      <c r="B9" s="51" t="s">
        <v>85</v>
      </c>
      <c r="C9" s="52" t="s">
        <v>164</v>
      </c>
      <c r="D9" s="2"/>
      <c r="E9" s="2"/>
      <c r="F9" s="2"/>
      <c r="G9" s="2"/>
      <c r="H9" s="2"/>
      <c r="I9" s="2"/>
      <c r="J9" s="2"/>
    </row>
    <row r="10" spans="2:10" s="48" customFormat="1" x14ac:dyDescent="0.25">
      <c r="B10" s="2"/>
      <c r="C10" s="2"/>
      <c r="D10" s="2"/>
      <c r="E10" s="2"/>
      <c r="F10" s="2"/>
      <c r="G10" s="2"/>
      <c r="H10" s="2"/>
      <c r="I10" s="2"/>
      <c r="J10" s="2"/>
    </row>
    <row r="11" spans="2:10" ht="16.5" customHeight="1" x14ac:dyDescent="0.25">
      <c r="B11" s="124" t="s">
        <v>86</v>
      </c>
      <c r="C11" s="125"/>
      <c r="D11" s="126"/>
      <c r="E11" s="91" t="s">
        <v>87</v>
      </c>
      <c r="F11" s="123" t="s">
        <v>88</v>
      </c>
      <c r="G11" s="123"/>
      <c r="H11" s="19"/>
    </row>
    <row r="12" spans="2:10" ht="65.099999999999994" customHeight="1" x14ac:dyDescent="0.25">
      <c r="B12" s="35" t="s">
        <v>89</v>
      </c>
      <c r="C12" s="35" t="s">
        <v>90</v>
      </c>
      <c r="D12" s="35" t="s">
        <v>91</v>
      </c>
      <c r="E12" s="35" t="s">
        <v>92</v>
      </c>
      <c r="F12" s="35" t="s">
        <v>93</v>
      </c>
      <c r="G12" s="35" t="s">
        <v>94</v>
      </c>
      <c r="H12" s="17"/>
    </row>
    <row r="13" spans="2:10" ht="15.75" x14ac:dyDescent="0.25">
      <c r="B13" s="15" t="s">
        <v>165</v>
      </c>
      <c r="C13" s="15" t="s">
        <v>165</v>
      </c>
      <c r="D13" s="15" t="s">
        <v>165</v>
      </c>
      <c r="E13" s="15" t="s">
        <v>165</v>
      </c>
      <c r="F13" s="15" t="s">
        <v>165</v>
      </c>
      <c r="G13" s="15" t="s">
        <v>165</v>
      </c>
      <c r="H13" s="18"/>
    </row>
    <row r="14" spans="2:10" ht="15.75" x14ac:dyDescent="0.25">
      <c r="B14" s="12"/>
      <c r="C14" s="13"/>
      <c r="D14" s="12"/>
      <c r="E14" s="12"/>
      <c r="F14" s="12"/>
      <c r="G14" s="12"/>
      <c r="H14" s="18"/>
    </row>
    <row r="15" spans="2:10" ht="15.75" x14ac:dyDescent="0.25">
      <c r="B15" s="12"/>
      <c r="C15" s="12"/>
      <c r="D15" s="12"/>
      <c r="E15" s="12"/>
      <c r="F15" s="12"/>
      <c r="G15" s="12"/>
      <c r="H15" s="18"/>
    </row>
    <row r="16" spans="2:10" ht="15.75" x14ac:dyDescent="0.25">
      <c r="B16" s="12"/>
      <c r="C16" s="12"/>
      <c r="D16" s="12"/>
      <c r="E16" s="12"/>
      <c r="F16" s="12"/>
      <c r="G16" s="12"/>
      <c r="H16" s="18"/>
    </row>
    <row r="17" spans="2:10" ht="15.75" x14ac:dyDescent="0.25">
      <c r="B17" s="12"/>
      <c r="C17" s="12"/>
      <c r="D17" s="12"/>
      <c r="E17" s="12"/>
      <c r="F17" s="12"/>
      <c r="G17" s="12"/>
      <c r="H17" s="18"/>
    </row>
    <row r="18" spans="2:10" ht="15.75" x14ac:dyDescent="0.25">
      <c r="B18" s="12"/>
      <c r="C18" s="12"/>
      <c r="D18" s="12"/>
      <c r="E18" s="12"/>
      <c r="F18" s="12"/>
      <c r="G18" s="12"/>
      <c r="H18" s="18"/>
    </row>
    <row r="19" spans="2:10" ht="15.75" x14ac:dyDescent="0.25">
      <c r="B19" s="12"/>
      <c r="C19" s="12"/>
      <c r="D19" s="12"/>
      <c r="E19" s="12"/>
      <c r="F19" s="12"/>
      <c r="G19" s="12"/>
      <c r="H19" s="18"/>
    </row>
    <row r="20" spans="2:10" ht="15.75" x14ac:dyDescent="0.25">
      <c r="B20" s="12"/>
      <c r="C20" s="12"/>
      <c r="D20" s="12"/>
      <c r="E20" s="12"/>
      <c r="F20" s="12"/>
      <c r="G20" s="12"/>
      <c r="H20" s="18"/>
    </row>
    <row r="21" spans="2:10" ht="15.75" x14ac:dyDescent="0.25">
      <c r="B21" s="12"/>
      <c r="C21" s="12"/>
      <c r="D21" s="12"/>
      <c r="E21" s="12"/>
      <c r="F21" s="12"/>
      <c r="G21" s="12"/>
      <c r="H21" s="18"/>
    </row>
    <row r="22" spans="2:10" ht="15.75" x14ac:dyDescent="0.25">
      <c r="B22" s="12"/>
      <c r="C22" s="12"/>
      <c r="D22" s="12"/>
      <c r="E22" s="12"/>
      <c r="F22" s="12"/>
      <c r="G22" s="12"/>
      <c r="H22" s="18"/>
    </row>
    <row r="23" spans="2:10" ht="27.95" customHeight="1" x14ac:dyDescent="0.25">
      <c r="B23" s="2"/>
      <c r="C23" s="2"/>
      <c r="D23" s="2"/>
      <c r="E23" s="2"/>
      <c r="F23" s="2"/>
      <c r="G23" s="2"/>
      <c r="H23" s="2"/>
      <c r="I23" s="2"/>
      <c r="J23" s="2"/>
    </row>
    <row r="24" spans="2:10" ht="27.95" customHeight="1" x14ac:dyDescent="0.25">
      <c r="B24" s="2"/>
      <c r="C24" s="2"/>
      <c r="D24" s="2"/>
      <c r="E24" s="2"/>
      <c r="F24" s="2"/>
      <c r="G24" s="2"/>
      <c r="H24" s="2"/>
      <c r="I24" s="2"/>
      <c r="J24" s="2"/>
    </row>
    <row r="25" spans="2:10" ht="27.95" customHeight="1" x14ac:dyDescent="0.25">
      <c r="B25" s="2"/>
      <c r="C25" s="2"/>
      <c r="D25" s="2"/>
      <c r="E25" s="2"/>
      <c r="F25" s="2"/>
      <c r="G25" s="2"/>
      <c r="H25" s="2"/>
      <c r="I25" s="2"/>
      <c r="J25" s="2"/>
    </row>
    <row r="26" spans="2:10" ht="27.95" customHeight="1" x14ac:dyDescent="0.25">
      <c r="B26" s="2"/>
      <c r="C26" s="2"/>
      <c r="D26" s="2"/>
      <c r="E26" s="2"/>
      <c r="F26" s="2"/>
      <c r="G26" s="2"/>
      <c r="H26" s="2"/>
      <c r="I26" s="2"/>
      <c r="J26" s="2"/>
    </row>
    <row r="27" spans="2:10" ht="27.95" customHeight="1" x14ac:dyDescent="0.25">
      <c r="B27" s="2"/>
      <c r="C27" s="2"/>
      <c r="D27" s="2"/>
      <c r="E27" s="2"/>
      <c r="F27" s="2"/>
      <c r="G27" s="2"/>
      <c r="H27" s="2"/>
      <c r="I27" s="2"/>
      <c r="J27" s="2"/>
    </row>
    <row r="28" spans="2:10" ht="27.95" customHeight="1" x14ac:dyDescent="0.25">
      <c r="B28" s="2"/>
      <c r="C28" s="2"/>
      <c r="D28" s="2"/>
      <c r="E28" s="2"/>
      <c r="F28" s="2"/>
      <c r="G28" s="2"/>
      <c r="H28" s="2"/>
      <c r="I28" s="2"/>
      <c r="J28" s="2"/>
    </row>
    <row r="29" spans="2:10" ht="27.95" customHeight="1" x14ac:dyDescent="0.25">
      <c r="B29" s="2"/>
      <c r="C29" s="2"/>
      <c r="D29" s="2"/>
      <c r="E29" s="2"/>
      <c r="F29" s="2"/>
      <c r="G29" s="2"/>
      <c r="H29" s="2"/>
      <c r="I29" s="2"/>
      <c r="J29" s="2"/>
    </row>
    <row r="30" spans="2:10" ht="27.95" customHeight="1" x14ac:dyDescent="0.25">
      <c r="B30" s="2"/>
      <c r="C30" s="2"/>
      <c r="D30" s="2"/>
      <c r="E30" s="2"/>
      <c r="F30" s="2"/>
      <c r="G30" s="2"/>
      <c r="H30" s="2"/>
      <c r="I30" s="2"/>
      <c r="J30" s="2"/>
    </row>
    <row r="31" spans="2:10" ht="27.95" customHeight="1" x14ac:dyDescent="0.25">
      <c r="B31" s="2"/>
      <c r="C31" s="2"/>
      <c r="D31" s="2"/>
      <c r="E31" s="2"/>
      <c r="F31" s="2"/>
      <c r="G31" s="2"/>
      <c r="H31" s="2"/>
      <c r="I31" s="2"/>
      <c r="J31" s="2"/>
    </row>
    <row r="32" spans="2:10" ht="27.95" customHeight="1" x14ac:dyDescent="0.25">
      <c r="B32" s="2"/>
      <c r="C32" s="2"/>
      <c r="D32" s="2"/>
      <c r="E32" s="2"/>
      <c r="F32" s="2"/>
      <c r="G32" s="2"/>
      <c r="H32" s="2"/>
      <c r="I32" s="2"/>
      <c r="J32" s="2"/>
    </row>
    <row r="33" spans="2:10" ht="27.95" customHeight="1" x14ac:dyDescent="0.25">
      <c r="B33" s="2"/>
      <c r="C33" s="2"/>
      <c r="D33" s="2"/>
      <c r="E33" s="2"/>
      <c r="F33" s="2"/>
      <c r="G33" s="2"/>
      <c r="H33" s="2"/>
      <c r="I33" s="2"/>
      <c r="J33" s="2"/>
    </row>
    <row r="34" spans="2:10" ht="27.95" customHeight="1" x14ac:dyDescent="0.25">
      <c r="B34" s="2"/>
      <c r="C34" s="2"/>
      <c r="D34" s="2"/>
      <c r="E34" s="2"/>
      <c r="F34" s="2"/>
      <c r="G34" s="2"/>
      <c r="H34" s="2"/>
      <c r="I34" s="2"/>
      <c r="J34" s="2"/>
    </row>
    <row r="35" spans="2:10" ht="27.95" customHeight="1" x14ac:dyDescent="0.25">
      <c r="B35" s="2"/>
      <c r="C35" s="2"/>
      <c r="D35" s="2"/>
      <c r="E35" s="2"/>
      <c r="F35" s="2"/>
      <c r="G35" s="2"/>
      <c r="H35" s="2"/>
      <c r="I35" s="2"/>
      <c r="J35" s="2"/>
    </row>
    <row r="36" spans="2:10" ht="27.95" customHeight="1" x14ac:dyDescent="0.25">
      <c r="B36" s="2"/>
      <c r="C36" s="2"/>
      <c r="D36" s="2"/>
      <c r="E36" s="2"/>
      <c r="F36" s="2"/>
      <c r="G36" s="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row r="40" spans="2:10" ht="27.95" customHeight="1" x14ac:dyDescent="0.25">
      <c r="B40" s="2"/>
      <c r="C40" s="2"/>
      <c r="D40" s="2"/>
      <c r="E40" s="2"/>
      <c r="F40" s="2"/>
      <c r="G40" s="2"/>
      <c r="H40" s="2"/>
      <c r="I40" s="2"/>
      <c r="J40" s="2"/>
    </row>
  </sheetData>
  <mergeCells count="5">
    <mergeCell ref="F11:G11"/>
    <mergeCell ref="B11:D11"/>
    <mergeCell ref="B2:D3"/>
    <mergeCell ref="C4:D4"/>
    <mergeCell ref="C5:D5"/>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0"/>
  <sheetViews>
    <sheetView showGridLines="0" zoomScaleNormal="100" workbookViewId="0">
      <selection activeCell="D22" sqref="D22"/>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08" t="s">
        <v>95</v>
      </c>
      <c r="C2" s="109"/>
      <c r="D2" s="110"/>
      <c r="E2" s="43"/>
    </row>
    <row r="3" spans="2:13" ht="24" thickBot="1" x14ac:dyDescent="0.3">
      <c r="B3" s="111"/>
      <c r="C3" s="112"/>
      <c r="D3" s="113"/>
      <c r="E3" s="43"/>
    </row>
    <row r="4" spans="2:13" ht="21" thickBot="1" x14ac:dyDescent="0.3">
      <c r="B4" s="20" t="s">
        <v>3</v>
      </c>
      <c r="C4" s="115" t="str">
        <f>'1) Associated companies'!C4:D4</f>
        <v>TF0006</v>
      </c>
      <c r="D4" s="117"/>
      <c r="E4" s="8"/>
      <c r="G4" s="3"/>
      <c r="H4" s="1"/>
    </row>
    <row r="5" spans="2:13" ht="21" thickBot="1" x14ac:dyDescent="0.3">
      <c r="B5" s="21" t="s">
        <v>5</v>
      </c>
      <c r="C5" s="115" t="str">
        <f>'1) Associated companies'!C5:D5</f>
        <v>voestalpine Grobblech GmbH</v>
      </c>
      <c r="D5" s="117"/>
      <c r="E5" s="8"/>
      <c r="F5" s="98" t="s">
        <v>162</v>
      </c>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29" t="s">
        <v>96</v>
      </c>
      <c r="C8" s="129"/>
      <c r="E8" s="129" t="s">
        <v>97</v>
      </c>
      <c r="F8" s="129"/>
      <c r="G8" s="3"/>
    </row>
    <row r="9" spans="2:13" x14ac:dyDescent="0.25">
      <c r="B9" s="35" t="s">
        <v>98</v>
      </c>
      <c r="C9" s="35" t="s">
        <v>99</v>
      </c>
      <c r="E9" s="35" t="s">
        <v>100</v>
      </c>
      <c r="F9" s="35" t="s">
        <v>99</v>
      </c>
      <c r="G9" s="1"/>
      <c r="J9" s="1"/>
      <c r="K9" s="1"/>
      <c r="L9" s="1"/>
      <c r="M9" s="1"/>
    </row>
    <row r="10" spans="2:13" x14ac:dyDescent="0.25">
      <c r="B10" s="42" t="s">
        <v>166</v>
      </c>
      <c r="C10" s="86">
        <v>37347</v>
      </c>
      <c r="E10" s="42" t="s">
        <v>167</v>
      </c>
      <c r="F10" s="102">
        <v>37347</v>
      </c>
      <c r="G10" s="1"/>
      <c r="J10" s="1"/>
      <c r="K10" s="1"/>
      <c r="L10" s="1"/>
      <c r="M10" s="1"/>
    </row>
    <row r="11" spans="2:13" x14ac:dyDescent="0.25">
      <c r="B11" s="12"/>
      <c r="C11" s="87"/>
      <c r="E11" s="12"/>
      <c r="F11" s="88"/>
      <c r="G11" s="1"/>
      <c r="J11" s="1"/>
      <c r="K11" s="1"/>
      <c r="L11" s="1"/>
      <c r="M11" s="1"/>
    </row>
    <row r="12" spans="2:13" x14ac:dyDescent="0.25">
      <c r="B12" s="12"/>
      <c r="C12" s="87"/>
      <c r="E12" s="12"/>
      <c r="F12" s="88"/>
      <c r="G12" s="1"/>
      <c r="J12" s="1"/>
      <c r="K12" s="1"/>
      <c r="L12" s="1"/>
      <c r="M12" s="1"/>
    </row>
    <row r="13" spans="2:13" x14ac:dyDescent="0.25">
      <c r="B13" s="12"/>
      <c r="C13" s="87"/>
      <c r="E13" s="12"/>
      <c r="F13" s="88"/>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27" t="s">
        <v>101</v>
      </c>
      <c r="C16" s="127"/>
      <c r="D16" s="127"/>
      <c r="E16" s="127"/>
      <c r="F16" s="127"/>
      <c r="G16" s="11"/>
      <c r="H16" s="128"/>
      <c r="I16" s="128"/>
      <c r="J16" s="128"/>
      <c r="K16" s="128"/>
      <c r="L16" s="128"/>
      <c r="M16" s="14"/>
    </row>
    <row r="17" spans="2:13" ht="45.95" customHeight="1" x14ac:dyDescent="0.25">
      <c r="B17" s="35" t="s">
        <v>102</v>
      </c>
      <c r="C17" s="35" t="s">
        <v>103</v>
      </c>
      <c r="D17" s="35" t="s">
        <v>104</v>
      </c>
      <c r="E17" s="35" t="s">
        <v>105</v>
      </c>
      <c r="F17" s="35" t="s">
        <v>106</v>
      </c>
      <c r="G17" s="22"/>
      <c r="H17" s="92"/>
      <c r="I17" s="92"/>
      <c r="J17" s="92"/>
      <c r="K17" s="92"/>
      <c r="L17" s="92"/>
      <c r="M17" s="23"/>
    </row>
    <row r="18" spans="2:13" ht="60" x14ac:dyDescent="0.25">
      <c r="B18" s="15" t="s">
        <v>163</v>
      </c>
      <c r="C18" s="89" t="s">
        <v>174</v>
      </c>
      <c r="D18" s="15" t="s">
        <v>168</v>
      </c>
      <c r="E18" s="15" t="s">
        <v>169</v>
      </c>
      <c r="F18" s="42" t="s">
        <v>170</v>
      </c>
      <c r="G18" s="11"/>
      <c r="H18" s="93"/>
      <c r="I18" s="93"/>
      <c r="J18" s="93"/>
      <c r="K18" s="93"/>
      <c r="L18" s="93"/>
      <c r="M18" s="14"/>
    </row>
    <row r="19" spans="2:13" ht="15.75" x14ac:dyDescent="0.25">
      <c r="B19" s="12"/>
      <c r="C19" s="88"/>
      <c r="D19" s="12"/>
      <c r="E19" s="12"/>
      <c r="F19" s="12"/>
      <c r="G19" s="11"/>
      <c r="H19" s="94"/>
      <c r="I19" s="94"/>
      <c r="J19" s="94"/>
      <c r="K19" s="94"/>
      <c r="L19" s="94"/>
      <c r="M19" s="14"/>
    </row>
    <row r="20" spans="2:13" ht="15.75" x14ac:dyDescent="0.25">
      <c r="B20" s="12"/>
      <c r="C20" s="88"/>
      <c r="D20" s="12"/>
      <c r="E20" s="12"/>
      <c r="F20" s="12"/>
      <c r="G20" s="11"/>
      <c r="H20" s="94"/>
      <c r="I20" s="94"/>
      <c r="J20" s="94"/>
      <c r="K20" s="94"/>
      <c r="L20" s="94"/>
      <c r="M20" s="14"/>
    </row>
    <row r="21" spans="2:13" ht="15.75" x14ac:dyDescent="0.25">
      <c r="B21" s="12"/>
      <c r="C21" s="88"/>
      <c r="D21" s="12"/>
      <c r="E21" s="12"/>
      <c r="F21" s="12"/>
      <c r="G21" s="11"/>
      <c r="H21" s="94"/>
      <c r="I21" s="94"/>
      <c r="J21" s="94"/>
      <c r="K21" s="94"/>
      <c r="L21" s="94"/>
      <c r="M21" s="14"/>
    </row>
    <row r="22" spans="2:13" ht="15.75" x14ac:dyDescent="0.25">
      <c r="B22" s="12"/>
      <c r="C22" s="88"/>
      <c r="D22" s="12"/>
      <c r="E22" s="12"/>
      <c r="F22" s="12"/>
      <c r="G22" s="11"/>
      <c r="H22" s="94"/>
      <c r="I22" s="94"/>
      <c r="J22" s="94"/>
      <c r="K22" s="94"/>
      <c r="L22" s="94"/>
      <c r="M22" s="14"/>
    </row>
    <row r="23" spans="2:13" ht="15.75" x14ac:dyDescent="0.25">
      <c r="B23" s="12"/>
      <c r="C23" s="88"/>
      <c r="D23" s="12"/>
      <c r="E23" s="12"/>
      <c r="F23" s="12"/>
      <c r="G23" s="11"/>
      <c r="H23" s="94"/>
      <c r="I23" s="94"/>
      <c r="J23" s="94"/>
      <c r="K23" s="94"/>
      <c r="L23" s="94"/>
      <c r="M23" s="14"/>
    </row>
    <row r="24" spans="2:13" ht="15.75" x14ac:dyDescent="0.25">
      <c r="B24" s="12"/>
      <c r="C24" s="88"/>
      <c r="D24" s="12"/>
      <c r="E24" s="12"/>
      <c r="F24" s="12"/>
      <c r="G24" s="11"/>
      <c r="H24" s="94"/>
      <c r="I24" s="94"/>
      <c r="J24" s="94"/>
      <c r="K24" s="94"/>
      <c r="L24" s="94"/>
      <c r="M24" s="14"/>
    </row>
    <row r="25" spans="2:13" ht="15.75" x14ac:dyDescent="0.25">
      <c r="B25" s="12"/>
      <c r="C25" s="88"/>
      <c r="D25" s="12"/>
      <c r="E25" s="12"/>
      <c r="F25" s="12"/>
      <c r="G25" s="11"/>
      <c r="H25" s="94"/>
      <c r="I25" s="94"/>
      <c r="J25" s="94"/>
      <c r="K25" s="94"/>
      <c r="L25" s="94"/>
      <c r="M25" s="14"/>
    </row>
    <row r="26" spans="2:13" ht="15.75" x14ac:dyDescent="0.25">
      <c r="B26" s="12"/>
      <c r="C26" s="88"/>
      <c r="D26" s="12"/>
      <c r="E26" s="12"/>
      <c r="F26" s="12"/>
      <c r="G26" s="11"/>
      <c r="H26" s="94"/>
      <c r="I26" s="94"/>
      <c r="J26" s="94"/>
      <c r="K26" s="94"/>
      <c r="L26" s="94"/>
      <c r="M26" s="14"/>
    </row>
    <row r="27" spans="2:13" ht="15.75" x14ac:dyDescent="0.25">
      <c r="B27" s="12"/>
      <c r="C27" s="88"/>
      <c r="D27" s="12"/>
      <c r="E27" s="12"/>
      <c r="F27" s="12"/>
      <c r="G27" s="11"/>
      <c r="H27" s="94"/>
      <c r="I27" s="94"/>
      <c r="J27" s="94"/>
      <c r="K27" s="94"/>
      <c r="L27" s="94"/>
      <c r="M27" s="14"/>
    </row>
    <row r="28" spans="2:13" ht="15.75" x14ac:dyDescent="0.25">
      <c r="B28" s="12"/>
      <c r="C28" s="88"/>
      <c r="D28" s="12"/>
      <c r="E28" s="12"/>
      <c r="F28" s="12"/>
      <c r="G28" s="11"/>
      <c r="H28" s="94"/>
      <c r="I28" s="94"/>
      <c r="J28" s="94"/>
      <c r="K28" s="94"/>
      <c r="L28" s="94"/>
      <c r="M28" s="14"/>
    </row>
    <row r="29" spans="2:13" ht="15.75" x14ac:dyDescent="0.25">
      <c r="B29" s="12"/>
      <c r="C29" s="88"/>
      <c r="D29" s="12"/>
      <c r="E29" s="12"/>
      <c r="F29" s="12"/>
      <c r="G29" s="11"/>
      <c r="H29" s="94"/>
      <c r="I29" s="94"/>
      <c r="J29" s="94"/>
      <c r="K29" s="94"/>
      <c r="L29" s="94"/>
      <c r="M29" s="14"/>
    </row>
    <row r="30" spans="2:13" ht="15.75" x14ac:dyDescent="0.25">
      <c r="B30" s="12"/>
      <c r="C30" s="88"/>
      <c r="D30" s="12"/>
      <c r="E30" s="12"/>
      <c r="F30" s="12"/>
      <c r="G30" s="11"/>
      <c r="H30" s="94"/>
      <c r="I30" s="94"/>
      <c r="J30" s="94"/>
      <c r="K30" s="94"/>
      <c r="L30" s="94"/>
      <c r="M30" s="14"/>
    </row>
    <row r="31" spans="2:13" ht="15.75" x14ac:dyDescent="0.25">
      <c r="B31" s="12"/>
      <c r="C31" s="88"/>
      <c r="D31" s="12"/>
      <c r="E31" s="12"/>
      <c r="F31" s="12"/>
      <c r="G31" s="11"/>
      <c r="H31" s="94"/>
      <c r="I31" s="94"/>
      <c r="J31" s="94"/>
      <c r="K31" s="94"/>
      <c r="L31" s="94"/>
      <c r="M31" s="14"/>
    </row>
    <row r="32" spans="2:13" ht="15.75" x14ac:dyDescent="0.25">
      <c r="B32" s="12"/>
      <c r="C32" s="88"/>
      <c r="D32" s="12"/>
      <c r="E32" s="12"/>
      <c r="F32" s="12"/>
      <c r="G32" s="11"/>
      <c r="H32" s="94"/>
      <c r="I32" s="94"/>
      <c r="J32" s="94"/>
      <c r="K32" s="94"/>
      <c r="L32" s="94"/>
      <c r="M32" s="14"/>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 right="0.7" top="0.75" bottom="0.75" header="0.3" footer="0.3"/>
  <pageSetup paperSize="9"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21"/>
  <sheetViews>
    <sheetView showGridLines="0" topLeftCell="E1" zoomScale="90" zoomScaleNormal="90" workbookViewId="0">
      <selection activeCell="I15" sqref="I15"/>
    </sheetView>
  </sheetViews>
  <sheetFormatPr baseColWidth="10" defaultColWidth="8.7109375" defaultRowHeight="14.25" x14ac:dyDescent="0.2"/>
  <cols>
    <col min="1" max="1" width="3.7109375" style="1" customWidth="1"/>
    <col min="2" max="3" width="35.7109375" style="1" customWidth="1"/>
    <col min="4" max="4" width="70.7109375" style="1" customWidth="1"/>
    <col min="5" max="7" width="35.7109375" style="1" customWidth="1"/>
    <col min="8" max="8" width="70.7109375" style="1" customWidth="1"/>
    <col min="9" max="10" width="35.7109375" style="1" customWidth="1"/>
    <col min="11" max="16384" width="8.7109375" style="1"/>
  </cols>
  <sheetData>
    <row r="1" spans="2:10" ht="15" thickBot="1" x14ac:dyDescent="0.25">
      <c r="C1" s="34"/>
    </row>
    <row r="2" spans="2:10" ht="24.95" customHeight="1" thickBot="1" x14ac:dyDescent="0.25">
      <c r="B2" s="132" t="s">
        <v>107</v>
      </c>
      <c r="C2" s="132"/>
      <c r="D2" s="132"/>
    </row>
    <row r="3" spans="2:10" ht="24.95" customHeight="1" thickBot="1" x14ac:dyDescent="0.3">
      <c r="B3" s="132"/>
      <c r="C3" s="132"/>
      <c r="D3" s="132"/>
      <c r="F3" s="98" t="s">
        <v>162</v>
      </c>
    </row>
    <row r="4" spans="2:10" ht="21" thickBot="1" x14ac:dyDescent="0.25">
      <c r="B4" s="20" t="s">
        <v>3</v>
      </c>
      <c r="C4" s="133" t="str">
        <f>'1) Associated companies'!C4:D4</f>
        <v>TF0006</v>
      </c>
      <c r="D4" s="133"/>
    </row>
    <row r="5" spans="2:10" ht="21" thickBot="1" x14ac:dyDescent="0.25">
      <c r="B5" s="20" t="s">
        <v>5</v>
      </c>
      <c r="C5" s="133" t="s">
        <v>158</v>
      </c>
      <c r="D5" s="133"/>
      <c r="E5" s="133"/>
    </row>
    <row r="6" spans="2:10" x14ac:dyDescent="0.2">
      <c r="C6" s="34"/>
    </row>
    <row r="7" spans="2:10" ht="15" x14ac:dyDescent="0.2">
      <c r="B7" s="11" t="s">
        <v>108</v>
      </c>
      <c r="C7" s="34"/>
    </row>
    <row r="8" spans="2:10" ht="15" x14ac:dyDescent="0.2">
      <c r="B8" s="11"/>
      <c r="C8" s="34"/>
    </row>
    <row r="9" spans="2:10" ht="49.7" customHeight="1" x14ac:dyDescent="0.2">
      <c r="B9" s="134" t="s">
        <v>109</v>
      </c>
      <c r="C9" s="135"/>
      <c r="D9" s="135"/>
      <c r="E9" s="135"/>
      <c r="F9" s="136" t="s">
        <v>110</v>
      </c>
      <c r="G9" s="137"/>
      <c r="H9" s="137"/>
      <c r="I9" s="137"/>
      <c r="J9" s="138"/>
    </row>
    <row r="10" spans="2:10" ht="15" x14ac:dyDescent="0.2">
      <c r="B10" s="130" t="s">
        <v>111</v>
      </c>
      <c r="C10" s="131"/>
      <c r="D10" s="131"/>
      <c r="E10" s="131"/>
      <c r="F10" s="124" t="s">
        <v>112</v>
      </c>
      <c r="G10" s="125"/>
      <c r="H10" s="125"/>
      <c r="I10" s="125"/>
      <c r="J10" s="126"/>
    </row>
    <row r="11" spans="2:10" ht="78.75" x14ac:dyDescent="0.2">
      <c r="B11" s="35" t="s">
        <v>113</v>
      </c>
      <c r="C11" s="35" t="s">
        <v>114</v>
      </c>
      <c r="D11" s="35" t="s">
        <v>115</v>
      </c>
      <c r="E11" s="35" t="s">
        <v>116</v>
      </c>
      <c r="F11" s="35" t="s">
        <v>117</v>
      </c>
      <c r="G11" s="35" t="s">
        <v>118</v>
      </c>
      <c r="H11" s="35" t="s">
        <v>119</v>
      </c>
      <c r="I11" s="35" t="s">
        <v>120</v>
      </c>
      <c r="J11" s="35" t="s">
        <v>121</v>
      </c>
    </row>
    <row r="12" spans="2:10" ht="56.25" customHeight="1" x14ac:dyDescent="0.2">
      <c r="B12" s="53" t="s">
        <v>46</v>
      </c>
      <c r="C12" s="97" t="s">
        <v>161</v>
      </c>
      <c r="D12" s="36" t="s">
        <v>171</v>
      </c>
      <c r="E12" s="36" t="s">
        <v>1</v>
      </c>
      <c r="F12" s="36" t="s">
        <v>2</v>
      </c>
      <c r="G12" s="36" t="s">
        <v>172</v>
      </c>
      <c r="H12" s="36" t="s">
        <v>172</v>
      </c>
      <c r="I12" s="36" t="s">
        <v>173</v>
      </c>
      <c r="J12" s="36" t="s">
        <v>2</v>
      </c>
    </row>
    <row r="13" spans="2:10" ht="30" customHeight="1" x14ac:dyDescent="0.2">
      <c r="B13" s="53"/>
      <c r="C13" s="96"/>
      <c r="D13" s="37"/>
      <c r="E13" s="36"/>
      <c r="F13" s="36"/>
      <c r="G13" s="37"/>
      <c r="H13" s="37"/>
      <c r="I13" s="37"/>
      <c r="J13" s="36"/>
    </row>
    <row r="14" spans="2:10" ht="30" customHeight="1" x14ac:dyDescent="0.2">
      <c r="B14" s="53"/>
      <c r="C14" s="37"/>
      <c r="D14" s="37"/>
      <c r="E14" s="36"/>
      <c r="F14" s="36"/>
      <c r="G14" s="37"/>
      <c r="H14" s="37"/>
      <c r="I14" s="37"/>
      <c r="J14" s="36"/>
    </row>
    <row r="15" spans="2:10" ht="30" customHeight="1" x14ac:dyDescent="0.2">
      <c r="B15" s="53"/>
      <c r="C15" s="37"/>
      <c r="D15" s="37"/>
      <c r="E15" s="36"/>
      <c r="F15" s="36"/>
      <c r="G15" s="37"/>
      <c r="H15" s="37"/>
      <c r="I15" s="37"/>
      <c r="J15" s="36"/>
    </row>
    <row r="16" spans="2:10" ht="30" customHeight="1" x14ac:dyDescent="0.2">
      <c r="B16" s="53"/>
      <c r="C16" s="37"/>
      <c r="D16" s="37"/>
      <c r="E16" s="36"/>
      <c r="F16" s="36"/>
      <c r="G16" s="37"/>
      <c r="H16" s="37"/>
      <c r="I16" s="37"/>
      <c r="J16" s="36"/>
    </row>
    <row r="17" spans="2:10" ht="30" customHeight="1" x14ac:dyDescent="0.2">
      <c r="B17" s="53"/>
      <c r="C17" s="37"/>
      <c r="D17" s="37"/>
      <c r="E17" s="36"/>
      <c r="F17" s="36"/>
      <c r="G17" s="37"/>
      <c r="H17" s="37"/>
      <c r="I17" s="37"/>
      <c r="J17" s="36"/>
    </row>
    <row r="18" spans="2:10" ht="30" customHeight="1" x14ac:dyDescent="0.2">
      <c r="B18" s="53"/>
      <c r="C18" s="37"/>
      <c r="D18" s="37"/>
      <c r="E18" s="36"/>
      <c r="F18" s="36"/>
      <c r="G18" s="37"/>
      <c r="H18" s="37"/>
      <c r="I18" s="37"/>
      <c r="J18" s="36"/>
    </row>
    <row r="19" spans="2:10" ht="30" customHeight="1" x14ac:dyDescent="0.2">
      <c r="B19" s="53"/>
      <c r="C19" s="37"/>
      <c r="D19" s="37"/>
      <c r="E19" s="36"/>
      <c r="F19" s="36"/>
      <c r="G19" s="37"/>
      <c r="H19" s="37"/>
      <c r="I19" s="37"/>
      <c r="J19" s="36"/>
    </row>
    <row r="20" spans="2:10" ht="30" customHeight="1" x14ac:dyDescent="0.2">
      <c r="B20" s="53"/>
      <c r="C20" s="37"/>
      <c r="D20" s="37"/>
      <c r="E20" s="36"/>
      <c r="F20" s="36"/>
      <c r="G20" s="37"/>
      <c r="H20" s="37"/>
      <c r="I20" s="37"/>
      <c r="J20" s="36"/>
    </row>
    <row r="21" spans="2:10" ht="30" customHeight="1" x14ac:dyDescent="0.2">
      <c r="B21" s="53"/>
      <c r="C21" s="37"/>
      <c r="D21" s="37"/>
      <c r="E21" s="36"/>
      <c r="F21" s="36"/>
      <c r="G21" s="37"/>
      <c r="H21" s="37"/>
      <c r="I21" s="37"/>
      <c r="J21" s="36"/>
    </row>
  </sheetData>
  <mergeCells count="7">
    <mergeCell ref="B10:E10"/>
    <mergeCell ref="F10:J10"/>
    <mergeCell ref="B2:D3"/>
    <mergeCell ref="C4:D4"/>
    <mergeCell ref="B9:E9"/>
    <mergeCell ref="F9:J9"/>
    <mergeCell ref="C5:E5"/>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E13:F21 J13:J21</xm:sqref>
        </x14:dataValidation>
        <x14:dataValidation type="list" allowBlank="1" showInputMessage="1" showErrorMessage="1" xr:uid="{00000000-0002-0000-0400-000001000000}">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K107"/>
  <sheetViews>
    <sheetView showGridLines="0" zoomScale="85" zoomScaleNormal="85" workbookViewId="0">
      <selection activeCell="L21" sqref="L21"/>
    </sheetView>
  </sheetViews>
  <sheetFormatPr baseColWidth="10" defaultColWidth="9.140625" defaultRowHeight="15" x14ac:dyDescent="0.25"/>
  <cols>
    <col min="1" max="1" width="3.7109375" customWidth="1"/>
    <col min="2" max="2" width="45.7109375" customWidth="1"/>
    <col min="3" max="11" width="20.7109375" customWidth="1"/>
  </cols>
  <sheetData>
    <row r="1" spans="2:11" ht="15.75" thickBot="1" x14ac:dyDescent="0.3"/>
    <row r="2" spans="2:11" ht="24.95" customHeight="1" thickBot="1" x14ac:dyDescent="0.3">
      <c r="B2" s="151" t="s">
        <v>160</v>
      </c>
      <c r="C2" s="151"/>
      <c r="D2" s="151"/>
      <c r="E2" s="151"/>
      <c r="F2" s="38"/>
    </row>
    <row r="3" spans="2:11" ht="24.95" customHeight="1" thickBot="1" x14ac:dyDescent="0.3">
      <c r="B3" s="151"/>
      <c r="C3" s="151"/>
      <c r="D3" s="151"/>
      <c r="E3" s="151"/>
      <c r="F3" s="153"/>
      <c r="G3" s="98" t="s">
        <v>162</v>
      </c>
    </row>
    <row r="4" spans="2:11" ht="21" thickBot="1" x14ac:dyDescent="0.3">
      <c r="B4" s="20" t="s">
        <v>3</v>
      </c>
      <c r="C4" s="133" t="str">
        <f>'1) Associated companies'!C4:D4</f>
        <v>TF0006</v>
      </c>
      <c r="D4" s="133"/>
      <c r="E4" s="133"/>
      <c r="F4" s="153"/>
      <c r="G4" s="39"/>
    </row>
    <row r="5" spans="2:11" ht="21" thickBot="1" x14ac:dyDescent="0.3">
      <c r="B5" s="20" t="s">
        <v>5</v>
      </c>
      <c r="C5" s="133" t="s">
        <v>158</v>
      </c>
      <c r="D5" s="133"/>
      <c r="E5" s="133"/>
      <c r="F5" s="39"/>
      <c r="G5" s="39"/>
    </row>
    <row r="7" spans="2:11" ht="15.75" customHeight="1" x14ac:dyDescent="0.25">
      <c r="B7" s="152" t="s">
        <v>122</v>
      </c>
      <c r="C7" s="152"/>
      <c r="D7" s="152"/>
      <c r="E7" s="152"/>
      <c r="F7" s="152"/>
      <c r="G7" s="152"/>
      <c r="H7" s="11"/>
    </row>
    <row r="8" spans="2:11" ht="15.75" x14ac:dyDescent="0.25">
      <c r="B8" s="11"/>
    </row>
    <row r="9" spans="2:11" s="54" customFormat="1" ht="15.75" customHeight="1" x14ac:dyDescent="0.25">
      <c r="B9" s="41"/>
      <c r="C9" s="139" t="s">
        <v>123</v>
      </c>
      <c r="D9" s="140"/>
      <c r="E9" s="140"/>
      <c r="F9" s="140"/>
      <c r="G9" s="140"/>
      <c r="H9" s="140"/>
      <c r="I9" s="140"/>
      <c r="J9" s="140"/>
      <c r="K9" s="141"/>
    </row>
    <row r="10" spans="2:11" s="54" customFormat="1" ht="30" customHeight="1" x14ac:dyDescent="0.25">
      <c r="B10" s="40" t="s">
        <v>124</v>
      </c>
      <c r="C10" s="142" t="s">
        <v>46</v>
      </c>
      <c r="D10" s="143"/>
      <c r="E10" s="143"/>
      <c r="F10" s="143"/>
      <c r="G10" s="143"/>
      <c r="H10" s="143"/>
      <c r="I10" s="143"/>
      <c r="J10" s="143"/>
      <c r="K10" s="144"/>
    </row>
    <row r="11" spans="2:11" s="54" customFormat="1" ht="15.95" customHeight="1" x14ac:dyDescent="0.25">
      <c r="B11" s="40" t="s">
        <v>125</v>
      </c>
      <c r="C11" s="145" t="s">
        <v>8</v>
      </c>
      <c r="D11" s="146"/>
      <c r="E11" s="146"/>
      <c r="F11" s="146"/>
      <c r="G11" s="147"/>
      <c r="H11" s="148" t="s">
        <v>9</v>
      </c>
      <c r="I11" s="149"/>
      <c r="J11" s="149"/>
      <c r="K11" s="150"/>
    </row>
    <row r="12" spans="2:11" s="54" customFormat="1" ht="15.75" x14ac:dyDescent="0.25">
      <c r="B12" s="40" t="s">
        <v>126</v>
      </c>
      <c r="C12" s="55">
        <v>2013</v>
      </c>
      <c r="D12" s="55">
        <v>2014</v>
      </c>
      <c r="E12" s="55">
        <v>2015</v>
      </c>
      <c r="F12" s="55">
        <v>2016</v>
      </c>
      <c r="G12" s="55">
        <v>2017</v>
      </c>
      <c r="H12" s="85">
        <v>2018</v>
      </c>
      <c r="I12" s="85">
        <v>2019</v>
      </c>
      <c r="J12" s="85" t="s">
        <v>127</v>
      </c>
      <c r="K12" s="85" t="s">
        <v>128</v>
      </c>
    </row>
    <row r="13" spans="2:11" ht="15.75" x14ac:dyDescent="0.25">
      <c r="B13" s="40" t="s">
        <v>129</v>
      </c>
      <c r="C13" s="99">
        <v>100</v>
      </c>
      <c r="D13" s="99">
        <v>90.2</v>
      </c>
      <c r="E13" s="99">
        <v>81.900000000000006</v>
      </c>
      <c r="F13" s="99">
        <v>89.9</v>
      </c>
      <c r="G13" s="99">
        <v>83.2</v>
      </c>
      <c r="H13" s="100">
        <v>93.4</v>
      </c>
      <c r="I13" s="100">
        <v>121.1</v>
      </c>
      <c r="J13" s="100">
        <v>23.3</v>
      </c>
      <c r="K13" s="100">
        <v>19.899999999999999</v>
      </c>
    </row>
    <row r="14" spans="2:11" ht="15.75" x14ac:dyDescent="0.25">
      <c r="B14" s="40" t="s">
        <v>130</v>
      </c>
      <c r="C14" s="99">
        <v>100</v>
      </c>
      <c r="D14" s="99">
        <v>81.8</v>
      </c>
      <c r="E14" s="99">
        <v>55.2</v>
      </c>
      <c r="F14" s="99">
        <v>41.7</v>
      </c>
      <c r="G14" s="99">
        <v>39.9</v>
      </c>
      <c r="H14" s="100">
        <v>27.5</v>
      </c>
      <c r="I14" s="100">
        <v>64.099999999999994</v>
      </c>
      <c r="J14" s="100">
        <v>8.1</v>
      </c>
      <c r="K14" s="100">
        <v>1</v>
      </c>
    </row>
    <row r="15" spans="2:11" ht="15.75" x14ac:dyDescent="0.25">
      <c r="B15" s="40" t="s">
        <v>131</v>
      </c>
      <c r="C15" s="99">
        <v>100</v>
      </c>
      <c r="D15" s="99">
        <v>173.5</v>
      </c>
      <c r="E15" s="99">
        <v>79.599999999999994</v>
      </c>
      <c r="F15" s="99">
        <v>118.9</v>
      </c>
      <c r="G15" s="99">
        <v>236.6</v>
      </c>
      <c r="H15" s="100">
        <v>160.6</v>
      </c>
      <c r="I15" s="100">
        <v>64.8</v>
      </c>
      <c r="J15" s="100">
        <v>24.4</v>
      </c>
      <c r="K15" s="100">
        <v>9.1</v>
      </c>
    </row>
    <row r="16" spans="2:11" ht="16.5" thickBot="1" x14ac:dyDescent="0.3">
      <c r="B16" s="69" t="s">
        <v>132</v>
      </c>
      <c r="C16" s="101">
        <v>100</v>
      </c>
      <c r="D16" s="101">
        <v>115.2</v>
      </c>
      <c r="E16" s="101">
        <v>72.2</v>
      </c>
      <c r="F16" s="101">
        <v>83.5</v>
      </c>
      <c r="G16" s="101">
        <v>119.9</v>
      </c>
      <c r="H16" s="101">
        <v>93.8</v>
      </c>
      <c r="I16" s="101">
        <v>83.3</v>
      </c>
      <c r="J16" s="101">
        <v>18.600000000000001</v>
      </c>
      <c r="K16" s="101">
        <v>10</v>
      </c>
    </row>
    <row r="17" spans="2:11" ht="15.75" x14ac:dyDescent="0.25">
      <c r="B17" s="66" t="s">
        <v>133</v>
      </c>
      <c r="C17" s="67">
        <v>100</v>
      </c>
      <c r="D17" s="67">
        <v>97.1</v>
      </c>
      <c r="E17" s="67">
        <v>103.7</v>
      </c>
      <c r="F17" s="67">
        <v>106.8</v>
      </c>
      <c r="G17" s="67">
        <v>78.099999999999994</v>
      </c>
      <c r="H17" s="68">
        <v>80.7</v>
      </c>
      <c r="I17" s="68">
        <v>108</v>
      </c>
      <c r="J17" s="68">
        <v>21</v>
      </c>
      <c r="K17" s="68">
        <v>17.3</v>
      </c>
    </row>
    <row r="18" spans="2:11" ht="15.75" x14ac:dyDescent="0.25">
      <c r="B18" s="40" t="s">
        <v>134</v>
      </c>
      <c r="C18" s="60">
        <v>100</v>
      </c>
      <c r="D18" s="60">
        <v>89.8</v>
      </c>
      <c r="E18" s="60">
        <v>64.900000000000006</v>
      </c>
      <c r="F18" s="60">
        <v>54.2</v>
      </c>
      <c r="G18" s="60">
        <v>32.9</v>
      </c>
      <c r="H18" s="61">
        <v>22.2</v>
      </c>
      <c r="I18" s="61">
        <v>60.3</v>
      </c>
      <c r="J18" s="61">
        <v>6.6</v>
      </c>
      <c r="K18" s="61">
        <v>8.8000000000000007</v>
      </c>
    </row>
    <row r="19" spans="2:11" ht="15.75" x14ac:dyDescent="0.25">
      <c r="B19" s="40" t="s">
        <v>135</v>
      </c>
      <c r="C19" s="60">
        <v>100</v>
      </c>
      <c r="D19" s="60">
        <v>196.4</v>
      </c>
      <c r="E19" s="60">
        <v>173</v>
      </c>
      <c r="F19" s="60">
        <v>104.6</v>
      </c>
      <c r="G19" s="60">
        <v>265.7</v>
      </c>
      <c r="H19" s="61">
        <v>155.30000000000001</v>
      </c>
      <c r="I19" s="61">
        <v>55.8</v>
      </c>
      <c r="J19" s="61">
        <v>23.4</v>
      </c>
      <c r="K19" s="61">
        <v>9</v>
      </c>
    </row>
    <row r="20" spans="2:11" ht="16.5" thickBot="1" x14ac:dyDescent="0.3">
      <c r="B20" s="69" t="s">
        <v>136</v>
      </c>
      <c r="C20" s="73">
        <v>100</v>
      </c>
      <c r="D20" s="73">
        <v>127.8</v>
      </c>
      <c r="E20" s="73">
        <v>113.9</v>
      </c>
      <c r="F20" s="73">
        <v>88.5</v>
      </c>
      <c r="G20" s="73">
        <v>125.6</v>
      </c>
      <c r="H20" s="73">
        <v>86.1</v>
      </c>
      <c r="I20" s="73">
        <v>74.7</v>
      </c>
      <c r="J20" s="73">
        <v>17</v>
      </c>
      <c r="K20" s="73">
        <v>11.7</v>
      </c>
    </row>
    <row r="21" spans="2:11" ht="15.95" customHeight="1" x14ac:dyDescent="0.25">
      <c r="B21" s="71" t="s">
        <v>137</v>
      </c>
      <c r="C21" s="72">
        <f t="shared" ref="C21:K21" si="0">C13/C17</f>
        <v>1</v>
      </c>
      <c r="D21" s="72">
        <f t="shared" si="0"/>
        <v>0.92893923789907318</v>
      </c>
      <c r="E21" s="72">
        <f t="shared" si="0"/>
        <v>0.78977820636451301</v>
      </c>
      <c r="F21" s="72">
        <f t="shared" si="0"/>
        <v>0.84176029962546828</v>
      </c>
      <c r="G21" s="72">
        <f t="shared" si="0"/>
        <v>1.0653008962868118</v>
      </c>
      <c r="H21" s="72">
        <f t="shared" si="0"/>
        <v>1.157372986369269</v>
      </c>
      <c r="I21" s="72">
        <f t="shared" si="0"/>
        <v>1.1212962962962962</v>
      </c>
      <c r="J21" s="72">
        <f t="shared" si="0"/>
        <v>1.1095238095238096</v>
      </c>
      <c r="K21" s="72">
        <f t="shared" si="0"/>
        <v>1.1502890173410403</v>
      </c>
    </row>
    <row r="22" spans="2:11" ht="15.75" x14ac:dyDescent="0.25">
      <c r="B22" s="40" t="s">
        <v>138</v>
      </c>
      <c r="C22" s="63"/>
      <c r="D22" s="63"/>
      <c r="E22" s="63"/>
      <c r="F22" s="63"/>
      <c r="G22" s="63"/>
      <c r="H22" s="64"/>
      <c r="I22" s="64"/>
      <c r="J22" s="64"/>
      <c r="K22" s="64"/>
    </row>
    <row r="23" spans="2:11" ht="15.75" x14ac:dyDescent="0.25">
      <c r="B23" s="57" t="s">
        <v>139</v>
      </c>
      <c r="C23" s="62">
        <f t="shared" ref="C23:K23" si="1">C14/C18</f>
        <v>1</v>
      </c>
      <c r="D23" s="62">
        <f t="shared" si="1"/>
        <v>0.91091314031180404</v>
      </c>
      <c r="E23" s="62">
        <f t="shared" si="1"/>
        <v>0.85053929121725724</v>
      </c>
      <c r="F23" s="62">
        <f t="shared" si="1"/>
        <v>0.76937269372693728</v>
      </c>
      <c r="G23" s="62">
        <f t="shared" si="1"/>
        <v>1.2127659574468086</v>
      </c>
      <c r="H23" s="62">
        <f t="shared" si="1"/>
        <v>1.2387387387387387</v>
      </c>
      <c r="I23" s="62">
        <f t="shared" si="1"/>
        <v>1.0630182421227197</v>
      </c>
      <c r="J23" s="62">
        <f t="shared" si="1"/>
        <v>1.2272727272727273</v>
      </c>
      <c r="K23" s="62">
        <f t="shared" si="1"/>
        <v>0.11363636363636363</v>
      </c>
    </row>
    <row r="24" spans="2:11" ht="15.75" x14ac:dyDescent="0.25">
      <c r="B24" s="40" t="s">
        <v>140</v>
      </c>
      <c r="C24" s="65"/>
      <c r="D24" s="65"/>
      <c r="E24" s="65"/>
      <c r="F24" s="65"/>
      <c r="G24" s="65"/>
      <c r="H24" s="64"/>
      <c r="I24" s="64"/>
      <c r="J24" s="64"/>
      <c r="K24" s="64"/>
    </row>
    <row r="25" spans="2:11" ht="15.75" x14ac:dyDescent="0.25">
      <c r="B25" s="57" t="s">
        <v>141</v>
      </c>
      <c r="C25" s="62">
        <f t="shared" ref="C25:K25" si="2">C15/C19</f>
        <v>1</v>
      </c>
      <c r="D25" s="62">
        <f t="shared" si="2"/>
        <v>0.88340122199592663</v>
      </c>
      <c r="E25" s="62">
        <f t="shared" si="2"/>
        <v>0.46011560693641618</v>
      </c>
      <c r="F25" s="62">
        <f t="shared" si="2"/>
        <v>1.1367112810707458</v>
      </c>
      <c r="G25" s="62">
        <f t="shared" si="2"/>
        <v>0.89047798268724132</v>
      </c>
      <c r="H25" s="62">
        <f t="shared" si="2"/>
        <v>1.0341274951706374</v>
      </c>
      <c r="I25" s="62">
        <f t="shared" si="2"/>
        <v>1.1612903225806452</v>
      </c>
      <c r="J25" s="62">
        <f t="shared" si="2"/>
        <v>1.0427350427350428</v>
      </c>
      <c r="K25" s="62">
        <f t="shared" si="2"/>
        <v>1.0111111111111111</v>
      </c>
    </row>
    <row r="26" spans="2:11" ht="15.75" x14ac:dyDescent="0.25">
      <c r="B26" s="40" t="s">
        <v>142</v>
      </c>
      <c r="C26" s="63"/>
      <c r="D26" s="63"/>
      <c r="E26" s="63"/>
      <c r="F26" s="63"/>
      <c r="G26" s="63"/>
      <c r="H26" s="64"/>
      <c r="I26" s="64"/>
      <c r="J26" s="64"/>
      <c r="K26" s="64"/>
    </row>
    <row r="27" spans="2:11" ht="15.75" x14ac:dyDescent="0.25">
      <c r="B27" s="11"/>
    </row>
    <row r="29" spans="2:11" s="54" customFormat="1" ht="15.75" customHeight="1" x14ac:dyDescent="0.25">
      <c r="B29" s="41"/>
      <c r="C29" s="139" t="s">
        <v>123</v>
      </c>
      <c r="D29" s="140"/>
      <c r="E29" s="140"/>
      <c r="F29" s="140"/>
      <c r="G29" s="140"/>
      <c r="H29" s="140"/>
      <c r="I29" s="140"/>
      <c r="J29" s="140"/>
      <c r="K29" s="141"/>
    </row>
    <row r="30" spans="2:11" s="54" customFormat="1" ht="30" customHeight="1" x14ac:dyDescent="0.25">
      <c r="B30" s="40" t="s">
        <v>124</v>
      </c>
      <c r="C30" s="142"/>
      <c r="D30" s="143"/>
      <c r="E30" s="143"/>
      <c r="F30" s="143"/>
      <c r="G30" s="143"/>
      <c r="H30" s="143"/>
      <c r="I30" s="143"/>
      <c r="J30" s="143"/>
      <c r="K30" s="144"/>
    </row>
    <row r="31" spans="2:11" s="54" customFormat="1" ht="15.95" customHeight="1" x14ac:dyDescent="0.25">
      <c r="B31" s="40" t="s">
        <v>125</v>
      </c>
      <c r="C31" s="145" t="s">
        <v>8</v>
      </c>
      <c r="D31" s="146"/>
      <c r="E31" s="146"/>
      <c r="F31" s="146"/>
      <c r="G31" s="147"/>
      <c r="H31" s="148" t="s">
        <v>9</v>
      </c>
      <c r="I31" s="149"/>
      <c r="J31" s="149"/>
      <c r="K31" s="150"/>
    </row>
    <row r="32" spans="2:11" s="54" customFormat="1" ht="15.75" x14ac:dyDescent="0.25">
      <c r="B32" s="40" t="s">
        <v>126</v>
      </c>
      <c r="C32" s="55">
        <v>2013</v>
      </c>
      <c r="D32" s="55">
        <v>2014</v>
      </c>
      <c r="E32" s="55">
        <v>2015</v>
      </c>
      <c r="F32" s="55">
        <v>2016</v>
      </c>
      <c r="G32" s="55">
        <v>2017</v>
      </c>
      <c r="H32" s="85">
        <v>2018</v>
      </c>
      <c r="I32" s="85">
        <v>2019</v>
      </c>
      <c r="J32" s="85" t="s">
        <v>127</v>
      </c>
      <c r="K32" s="85" t="s">
        <v>128</v>
      </c>
    </row>
    <row r="33" spans="2:11" ht="15.75" x14ac:dyDescent="0.25">
      <c r="B33" s="40" t="s">
        <v>129</v>
      </c>
      <c r="C33" s="58"/>
      <c r="D33" s="58"/>
      <c r="E33" s="58"/>
      <c r="F33" s="58"/>
      <c r="G33" s="58"/>
      <c r="H33" s="59"/>
      <c r="I33" s="59"/>
      <c r="J33" s="59"/>
      <c r="K33" s="59"/>
    </row>
    <row r="34" spans="2:11" ht="15.75" x14ac:dyDescent="0.25">
      <c r="B34" s="40" t="s">
        <v>130</v>
      </c>
      <c r="C34" s="58"/>
      <c r="D34" s="58"/>
      <c r="E34" s="58"/>
      <c r="F34" s="58"/>
      <c r="G34" s="58"/>
      <c r="H34" s="59"/>
      <c r="I34" s="59"/>
      <c r="J34" s="59"/>
      <c r="K34" s="59"/>
    </row>
    <row r="35" spans="2:11" ht="15.75" x14ac:dyDescent="0.25">
      <c r="B35" s="40" t="s">
        <v>131</v>
      </c>
      <c r="C35" s="58"/>
      <c r="D35" s="58"/>
      <c r="E35" s="58"/>
      <c r="F35" s="58"/>
      <c r="G35" s="58"/>
      <c r="H35" s="59"/>
      <c r="I35" s="59"/>
      <c r="J35" s="59"/>
      <c r="K35" s="59"/>
    </row>
    <row r="36" spans="2:11" ht="16.5" thickBot="1" x14ac:dyDescent="0.3">
      <c r="B36" s="69" t="s">
        <v>132</v>
      </c>
      <c r="C36" s="70">
        <f>SUM(C33:C35)</f>
        <v>0</v>
      </c>
      <c r="D36" s="70">
        <f t="shared" ref="D36:K36" si="3">SUM(D33:D35)</f>
        <v>0</v>
      </c>
      <c r="E36" s="70">
        <f t="shared" si="3"/>
        <v>0</v>
      </c>
      <c r="F36" s="70">
        <f t="shared" si="3"/>
        <v>0</v>
      </c>
      <c r="G36" s="70">
        <f t="shared" si="3"/>
        <v>0</v>
      </c>
      <c r="H36" s="70">
        <f t="shared" si="3"/>
        <v>0</v>
      </c>
      <c r="I36" s="70">
        <f t="shared" si="3"/>
        <v>0</v>
      </c>
      <c r="J36" s="70">
        <f t="shared" si="3"/>
        <v>0</v>
      </c>
      <c r="K36" s="70">
        <f t="shared" si="3"/>
        <v>0</v>
      </c>
    </row>
    <row r="37" spans="2:11" ht="15.75" x14ac:dyDescent="0.25">
      <c r="B37" s="66" t="s">
        <v>133</v>
      </c>
      <c r="C37" s="67"/>
      <c r="D37" s="67"/>
      <c r="E37" s="67"/>
      <c r="F37" s="67"/>
      <c r="G37" s="67"/>
      <c r="H37" s="68"/>
      <c r="I37" s="68"/>
      <c r="J37" s="68"/>
      <c r="K37" s="68"/>
    </row>
    <row r="38" spans="2:11" ht="15.75" x14ac:dyDescent="0.25">
      <c r="B38" s="40" t="s">
        <v>134</v>
      </c>
      <c r="C38" s="60"/>
      <c r="D38" s="60"/>
      <c r="E38" s="60"/>
      <c r="F38" s="60"/>
      <c r="G38" s="60"/>
      <c r="H38" s="61"/>
      <c r="I38" s="61"/>
      <c r="J38" s="61"/>
      <c r="K38" s="61"/>
    </row>
    <row r="39" spans="2:11" ht="15.75" x14ac:dyDescent="0.25">
      <c r="B39" s="40" t="s">
        <v>135</v>
      </c>
      <c r="C39" s="60"/>
      <c r="D39" s="60"/>
      <c r="E39" s="60"/>
      <c r="F39" s="60"/>
      <c r="G39" s="60"/>
      <c r="H39" s="61"/>
      <c r="I39" s="61"/>
      <c r="J39" s="61"/>
      <c r="K39" s="61"/>
    </row>
    <row r="40" spans="2:11" ht="16.5" thickBot="1" x14ac:dyDescent="0.3">
      <c r="B40" s="69" t="s">
        <v>136</v>
      </c>
      <c r="C40" s="73">
        <f>SUM(C37:C39)</f>
        <v>0</v>
      </c>
      <c r="D40" s="73">
        <f t="shared" ref="D40:K40" si="4">SUM(D37:D39)</f>
        <v>0</v>
      </c>
      <c r="E40" s="73">
        <f t="shared" si="4"/>
        <v>0</v>
      </c>
      <c r="F40" s="73">
        <f t="shared" si="4"/>
        <v>0</v>
      </c>
      <c r="G40" s="73">
        <f t="shared" si="4"/>
        <v>0</v>
      </c>
      <c r="H40" s="73">
        <f t="shared" si="4"/>
        <v>0</v>
      </c>
      <c r="I40" s="73">
        <f t="shared" si="4"/>
        <v>0</v>
      </c>
      <c r="J40" s="73">
        <f t="shared" si="4"/>
        <v>0</v>
      </c>
      <c r="K40" s="73">
        <f t="shared" si="4"/>
        <v>0</v>
      </c>
    </row>
    <row r="41" spans="2:11" ht="15.95" customHeight="1" x14ac:dyDescent="0.25">
      <c r="B41" s="71" t="s">
        <v>137</v>
      </c>
      <c r="C41" s="72" t="e">
        <f t="shared" ref="C41:K41" si="5">C33/C37</f>
        <v>#DIV/0!</v>
      </c>
      <c r="D41" s="72" t="e">
        <f t="shared" si="5"/>
        <v>#DIV/0!</v>
      </c>
      <c r="E41" s="72" t="e">
        <f t="shared" si="5"/>
        <v>#DIV/0!</v>
      </c>
      <c r="F41" s="72" t="e">
        <f t="shared" si="5"/>
        <v>#DIV/0!</v>
      </c>
      <c r="G41" s="72" t="e">
        <f t="shared" si="5"/>
        <v>#DIV/0!</v>
      </c>
      <c r="H41" s="72" t="e">
        <f t="shared" si="5"/>
        <v>#DIV/0!</v>
      </c>
      <c r="I41" s="72" t="e">
        <f t="shared" si="5"/>
        <v>#DIV/0!</v>
      </c>
      <c r="J41" s="72" t="e">
        <f t="shared" si="5"/>
        <v>#DIV/0!</v>
      </c>
      <c r="K41" s="72" t="e">
        <f t="shared" si="5"/>
        <v>#DIV/0!</v>
      </c>
    </row>
    <row r="42" spans="2:11" ht="15.75" x14ac:dyDescent="0.25">
      <c r="B42" s="40" t="s">
        <v>138</v>
      </c>
      <c r="C42" s="63"/>
      <c r="D42" s="63"/>
      <c r="E42" s="63"/>
      <c r="F42" s="63"/>
      <c r="G42" s="63"/>
      <c r="H42" s="64"/>
      <c r="I42" s="64"/>
      <c r="J42" s="64"/>
      <c r="K42" s="64"/>
    </row>
    <row r="43" spans="2:11" ht="15.75" x14ac:dyDescent="0.25">
      <c r="B43" s="57" t="s">
        <v>139</v>
      </c>
      <c r="C43" s="62" t="e">
        <f t="shared" ref="C43:K43" si="6">C34/C38</f>
        <v>#DIV/0!</v>
      </c>
      <c r="D43" s="62" t="e">
        <f t="shared" si="6"/>
        <v>#DIV/0!</v>
      </c>
      <c r="E43" s="62" t="e">
        <f t="shared" si="6"/>
        <v>#DIV/0!</v>
      </c>
      <c r="F43" s="62" t="e">
        <f t="shared" si="6"/>
        <v>#DIV/0!</v>
      </c>
      <c r="G43" s="62" t="e">
        <f t="shared" si="6"/>
        <v>#DIV/0!</v>
      </c>
      <c r="H43" s="62" t="e">
        <f t="shared" si="6"/>
        <v>#DIV/0!</v>
      </c>
      <c r="I43" s="62" t="e">
        <f t="shared" si="6"/>
        <v>#DIV/0!</v>
      </c>
      <c r="J43" s="62" t="e">
        <f t="shared" si="6"/>
        <v>#DIV/0!</v>
      </c>
      <c r="K43" s="62" t="e">
        <f t="shared" si="6"/>
        <v>#DIV/0!</v>
      </c>
    </row>
    <row r="44" spans="2:11" ht="15.75" x14ac:dyDescent="0.25">
      <c r="B44" s="40" t="s">
        <v>140</v>
      </c>
      <c r="C44" s="65"/>
      <c r="D44" s="65"/>
      <c r="E44" s="65"/>
      <c r="F44" s="65"/>
      <c r="G44" s="65"/>
      <c r="H44" s="64"/>
      <c r="I44" s="64"/>
      <c r="J44" s="64"/>
      <c r="K44" s="64"/>
    </row>
    <row r="45" spans="2:11" ht="15.75" x14ac:dyDescent="0.25">
      <c r="B45" s="57" t="s">
        <v>141</v>
      </c>
      <c r="C45" s="62" t="e">
        <f t="shared" ref="C45:K45" si="7">C35/C39</f>
        <v>#DIV/0!</v>
      </c>
      <c r="D45" s="62" t="e">
        <f t="shared" si="7"/>
        <v>#DIV/0!</v>
      </c>
      <c r="E45" s="62" t="e">
        <f t="shared" si="7"/>
        <v>#DIV/0!</v>
      </c>
      <c r="F45" s="62" t="e">
        <f t="shared" si="7"/>
        <v>#DIV/0!</v>
      </c>
      <c r="G45" s="62" t="e">
        <f t="shared" si="7"/>
        <v>#DIV/0!</v>
      </c>
      <c r="H45" s="62" t="e">
        <f t="shared" si="7"/>
        <v>#DIV/0!</v>
      </c>
      <c r="I45" s="62" t="e">
        <f t="shared" si="7"/>
        <v>#DIV/0!</v>
      </c>
      <c r="J45" s="62" t="e">
        <f t="shared" si="7"/>
        <v>#DIV/0!</v>
      </c>
      <c r="K45" s="62" t="e">
        <f t="shared" si="7"/>
        <v>#DIV/0!</v>
      </c>
    </row>
    <row r="46" spans="2:11" ht="15.75" x14ac:dyDescent="0.25">
      <c r="B46" s="40" t="s">
        <v>142</v>
      </c>
      <c r="C46" s="63"/>
      <c r="D46" s="63"/>
      <c r="E46" s="63"/>
      <c r="F46" s="63"/>
      <c r="G46" s="63"/>
      <c r="H46" s="64"/>
      <c r="I46" s="64"/>
      <c r="J46" s="64"/>
      <c r="K46" s="64"/>
    </row>
    <row r="47" spans="2:11" ht="15.75" x14ac:dyDescent="0.25">
      <c r="B47" s="11"/>
    </row>
    <row r="49" spans="2:11" s="54" customFormat="1" ht="15.75" customHeight="1" x14ac:dyDescent="0.25">
      <c r="B49" s="41"/>
      <c r="C49" s="139" t="s">
        <v>123</v>
      </c>
      <c r="D49" s="140"/>
      <c r="E49" s="140"/>
      <c r="F49" s="140"/>
      <c r="G49" s="140"/>
      <c r="H49" s="140"/>
      <c r="I49" s="140"/>
      <c r="J49" s="140"/>
      <c r="K49" s="141"/>
    </row>
    <row r="50" spans="2:11" s="54" customFormat="1" ht="30" customHeight="1" x14ac:dyDescent="0.25">
      <c r="B50" s="40" t="s">
        <v>124</v>
      </c>
      <c r="C50" s="142"/>
      <c r="D50" s="143"/>
      <c r="E50" s="143"/>
      <c r="F50" s="143"/>
      <c r="G50" s="143"/>
      <c r="H50" s="143"/>
      <c r="I50" s="143"/>
      <c r="J50" s="143"/>
      <c r="K50" s="144"/>
    </row>
    <row r="51" spans="2:11" s="54" customFormat="1" ht="15.95" customHeight="1" x14ac:dyDescent="0.25">
      <c r="B51" s="40" t="s">
        <v>125</v>
      </c>
      <c r="C51" s="145" t="s">
        <v>8</v>
      </c>
      <c r="D51" s="146"/>
      <c r="E51" s="146"/>
      <c r="F51" s="146"/>
      <c r="G51" s="147"/>
      <c r="H51" s="148" t="s">
        <v>9</v>
      </c>
      <c r="I51" s="149"/>
      <c r="J51" s="149"/>
      <c r="K51" s="150"/>
    </row>
    <row r="52" spans="2:11" s="54" customFormat="1" ht="15.75" x14ac:dyDescent="0.25">
      <c r="B52" s="40" t="s">
        <v>126</v>
      </c>
      <c r="C52" s="55">
        <v>2013</v>
      </c>
      <c r="D52" s="55">
        <v>2014</v>
      </c>
      <c r="E52" s="55">
        <v>2015</v>
      </c>
      <c r="F52" s="55">
        <v>2016</v>
      </c>
      <c r="G52" s="55">
        <v>2017</v>
      </c>
      <c r="H52" s="85">
        <v>2018</v>
      </c>
      <c r="I52" s="85">
        <v>2019</v>
      </c>
      <c r="J52" s="85" t="s">
        <v>127</v>
      </c>
      <c r="K52" s="85" t="s">
        <v>128</v>
      </c>
    </row>
    <row r="53" spans="2:11" ht="15.75" x14ac:dyDescent="0.25">
      <c r="B53" s="40" t="s">
        <v>129</v>
      </c>
      <c r="C53" s="58"/>
      <c r="D53" s="58"/>
      <c r="E53" s="58"/>
      <c r="F53" s="58"/>
      <c r="G53" s="58"/>
      <c r="H53" s="59"/>
      <c r="I53" s="59"/>
      <c r="J53" s="59"/>
      <c r="K53" s="59"/>
    </row>
    <row r="54" spans="2:11" ht="15.75" x14ac:dyDescent="0.25">
      <c r="B54" s="40" t="s">
        <v>130</v>
      </c>
      <c r="C54" s="58"/>
      <c r="D54" s="58"/>
      <c r="E54" s="58"/>
      <c r="F54" s="58"/>
      <c r="G54" s="58"/>
      <c r="H54" s="59"/>
      <c r="I54" s="59"/>
      <c r="J54" s="59"/>
      <c r="K54" s="59"/>
    </row>
    <row r="55" spans="2:11" ht="15.75" x14ac:dyDescent="0.25">
      <c r="B55" s="40" t="s">
        <v>131</v>
      </c>
      <c r="C55" s="58"/>
      <c r="D55" s="58"/>
      <c r="E55" s="58"/>
      <c r="F55" s="58"/>
      <c r="G55" s="58"/>
      <c r="H55" s="59"/>
      <c r="I55" s="59"/>
      <c r="J55" s="59"/>
      <c r="K55" s="59"/>
    </row>
    <row r="56" spans="2:11" ht="16.5" thickBot="1" x14ac:dyDescent="0.3">
      <c r="B56" s="69" t="s">
        <v>132</v>
      </c>
      <c r="C56" s="70">
        <f>SUM(C53:C55)</f>
        <v>0</v>
      </c>
      <c r="D56" s="70">
        <f t="shared" ref="D56:K56" si="8">SUM(D53:D55)</f>
        <v>0</v>
      </c>
      <c r="E56" s="70">
        <f t="shared" si="8"/>
        <v>0</v>
      </c>
      <c r="F56" s="70">
        <f t="shared" si="8"/>
        <v>0</v>
      </c>
      <c r="G56" s="70">
        <f t="shared" si="8"/>
        <v>0</v>
      </c>
      <c r="H56" s="70">
        <f t="shared" si="8"/>
        <v>0</v>
      </c>
      <c r="I56" s="70">
        <f t="shared" si="8"/>
        <v>0</v>
      </c>
      <c r="J56" s="70">
        <f t="shared" si="8"/>
        <v>0</v>
      </c>
      <c r="K56" s="70">
        <f t="shared" si="8"/>
        <v>0</v>
      </c>
    </row>
    <row r="57" spans="2:11" ht="15.75" x14ac:dyDescent="0.25">
      <c r="B57" s="66" t="s">
        <v>133</v>
      </c>
      <c r="C57" s="67"/>
      <c r="D57" s="67"/>
      <c r="E57" s="67"/>
      <c r="F57" s="67"/>
      <c r="G57" s="67"/>
      <c r="H57" s="68"/>
      <c r="I57" s="68"/>
      <c r="J57" s="68"/>
      <c r="K57" s="68"/>
    </row>
    <row r="58" spans="2:11" ht="15.75" x14ac:dyDescent="0.25">
      <c r="B58" s="40" t="s">
        <v>134</v>
      </c>
      <c r="C58" s="60"/>
      <c r="D58" s="60"/>
      <c r="E58" s="60"/>
      <c r="F58" s="60"/>
      <c r="G58" s="60"/>
      <c r="H58" s="61"/>
      <c r="I58" s="61"/>
      <c r="J58" s="61"/>
      <c r="K58" s="61"/>
    </row>
    <row r="59" spans="2:11" ht="15.75" x14ac:dyDescent="0.25">
      <c r="B59" s="40" t="s">
        <v>135</v>
      </c>
      <c r="C59" s="60"/>
      <c r="D59" s="60"/>
      <c r="E59" s="60"/>
      <c r="F59" s="60"/>
      <c r="G59" s="60"/>
      <c r="H59" s="61"/>
      <c r="I59" s="61"/>
      <c r="J59" s="61"/>
      <c r="K59" s="61"/>
    </row>
    <row r="60" spans="2:11" ht="16.5" thickBot="1" x14ac:dyDescent="0.3">
      <c r="B60" s="69" t="s">
        <v>136</v>
      </c>
      <c r="C60" s="73">
        <f>SUM(C57:C59)</f>
        <v>0</v>
      </c>
      <c r="D60" s="73">
        <f t="shared" ref="D60:K60" si="9">SUM(D57:D59)</f>
        <v>0</v>
      </c>
      <c r="E60" s="73">
        <f t="shared" si="9"/>
        <v>0</v>
      </c>
      <c r="F60" s="73">
        <f t="shared" si="9"/>
        <v>0</v>
      </c>
      <c r="G60" s="73">
        <f t="shared" si="9"/>
        <v>0</v>
      </c>
      <c r="H60" s="73">
        <f t="shared" si="9"/>
        <v>0</v>
      </c>
      <c r="I60" s="73">
        <f t="shared" si="9"/>
        <v>0</v>
      </c>
      <c r="J60" s="73">
        <f t="shared" si="9"/>
        <v>0</v>
      </c>
      <c r="K60" s="73">
        <f t="shared" si="9"/>
        <v>0</v>
      </c>
    </row>
    <row r="61" spans="2:11" ht="15.95" customHeight="1" x14ac:dyDescent="0.25">
      <c r="B61" s="71" t="s">
        <v>137</v>
      </c>
      <c r="C61" s="72" t="e">
        <f t="shared" ref="C61:K61" si="10">C53/C57</f>
        <v>#DIV/0!</v>
      </c>
      <c r="D61" s="72" t="e">
        <f t="shared" si="10"/>
        <v>#DIV/0!</v>
      </c>
      <c r="E61" s="72" t="e">
        <f t="shared" si="10"/>
        <v>#DIV/0!</v>
      </c>
      <c r="F61" s="72" t="e">
        <f t="shared" si="10"/>
        <v>#DIV/0!</v>
      </c>
      <c r="G61" s="72" t="e">
        <f t="shared" si="10"/>
        <v>#DIV/0!</v>
      </c>
      <c r="H61" s="72" t="e">
        <f t="shared" si="10"/>
        <v>#DIV/0!</v>
      </c>
      <c r="I61" s="72" t="e">
        <f t="shared" si="10"/>
        <v>#DIV/0!</v>
      </c>
      <c r="J61" s="72" t="e">
        <f t="shared" si="10"/>
        <v>#DIV/0!</v>
      </c>
      <c r="K61" s="72" t="e">
        <f t="shared" si="10"/>
        <v>#DIV/0!</v>
      </c>
    </row>
    <row r="62" spans="2:11" ht="15.75" x14ac:dyDescent="0.25">
      <c r="B62" s="40" t="s">
        <v>138</v>
      </c>
      <c r="C62" s="63"/>
      <c r="D62" s="63"/>
      <c r="E62" s="63"/>
      <c r="F62" s="63"/>
      <c r="G62" s="63"/>
      <c r="H62" s="64"/>
      <c r="I62" s="64"/>
      <c r="J62" s="64"/>
      <c r="K62" s="64"/>
    </row>
    <row r="63" spans="2:11" ht="15.75" x14ac:dyDescent="0.25">
      <c r="B63" s="57" t="s">
        <v>139</v>
      </c>
      <c r="C63" s="62" t="e">
        <f t="shared" ref="C63:K63" si="11">C54/C58</f>
        <v>#DIV/0!</v>
      </c>
      <c r="D63" s="62" t="e">
        <f t="shared" si="11"/>
        <v>#DIV/0!</v>
      </c>
      <c r="E63" s="62" t="e">
        <f t="shared" si="11"/>
        <v>#DIV/0!</v>
      </c>
      <c r="F63" s="62" t="e">
        <f t="shared" si="11"/>
        <v>#DIV/0!</v>
      </c>
      <c r="G63" s="62" t="e">
        <f t="shared" si="11"/>
        <v>#DIV/0!</v>
      </c>
      <c r="H63" s="62" t="e">
        <f t="shared" si="11"/>
        <v>#DIV/0!</v>
      </c>
      <c r="I63" s="62" t="e">
        <f t="shared" si="11"/>
        <v>#DIV/0!</v>
      </c>
      <c r="J63" s="62" t="e">
        <f t="shared" si="11"/>
        <v>#DIV/0!</v>
      </c>
      <c r="K63" s="62" t="e">
        <f t="shared" si="11"/>
        <v>#DIV/0!</v>
      </c>
    </row>
    <row r="64" spans="2:11" ht="15.75" x14ac:dyDescent="0.25">
      <c r="B64" s="40" t="s">
        <v>140</v>
      </c>
      <c r="C64" s="65"/>
      <c r="D64" s="65"/>
      <c r="E64" s="65"/>
      <c r="F64" s="65"/>
      <c r="G64" s="65"/>
      <c r="H64" s="64"/>
      <c r="I64" s="64"/>
      <c r="J64" s="64"/>
      <c r="K64" s="64"/>
    </row>
    <row r="65" spans="2:11" ht="15.75" x14ac:dyDescent="0.25">
      <c r="B65" s="57" t="s">
        <v>141</v>
      </c>
      <c r="C65" s="62" t="e">
        <f t="shared" ref="C65:K65" si="12">C55/C59</f>
        <v>#DIV/0!</v>
      </c>
      <c r="D65" s="62" t="e">
        <f t="shared" si="12"/>
        <v>#DIV/0!</v>
      </c>
      <c r="E65" s="62" t="e">
        <f t="shared" si="12"/>
        <v>#DIV/0!</v>
      </c>
      <c r="F65" s="62" t="e">
        <f t="shared" si="12"/>
        <v>#DIV/0!</v>
      </c>
      <c r="G65" s="62" t="e">
        <f t="shared" si="12"/>
        <v>#DIV/0!</v>
      </c>
      <c r="H65" s="62" t="e">
        <f t="shared" si="12"/>
        <v>#DIV/0!</v>
      </c>
      <c r="I65" s="62" t="e">
        <f t="shared" si="12"/>
        <v>#DIV/0!</v>
      </c>
      <c r="J65" s="62" t="e">
        <f t="shared" si="12"/>
        <v>#DIV/0!</v>
      </c>
      <c r="K65" s="62" t="e">
        <f t="shared" si="12"/>
        <v>#DIV/0!</v>
      </c>
    </row>
    <row r="66" spans="2:11" ht="15.75" x14ac:dyDescent="0.25">
      <c r="B66" s="40" t="s">
        <v>142</v>
      </c>
      <c r="C66" s="63"/>
      <c r="D66" s="63"/>
      <c r="E66" s="63"/>
      <c r="F66" s="63"/>
      <c r="G66" s="63"/>
      <c r="H66" s="64"/>
      <c r="I66" s="64"/>
      <c r="J66" s="64"/>
      <c r="K66" s="64"/>
    </row>
    <row r="67" spans="2:11" ht="15.75" x14ac:dyDescent="0.25">
      <c r="B67" s="11"/>
    </row>
    <row r="69" spans="2:11" s="54" customFormat="1" ht="15.75" customHeight="1" x14ac:dyDescent="0.25">
      <c r="B69" s="41"/>
      <c r="C69" s="139" t="s">
        <v>123</v>
      </c>
      <c r="D69" s="140"/>
      <c r="E69" s="140"/>
      <c r="F69" s="140"/>
      <c r="G69" s="140"/>
      <c r="H69" s="140"/>
      <c r="I69" s="140"/>
      <c r="J69" s="140"/>
      <c r="K69" s="141"/>
    </row>
    <row r="70" spans="2:11" s="54" customFormat="1" ht="30" customHeight="1" x14ac:dyDescent="0.25">
      <c r="B70" s="40" t="s">
        <v>124</v>
      </c>
      <c r="C70" s="142"/>
      <c r="D70" s="143"/>
      <c r="E70" s="143"/>
      <c r="F70" s="143"/>
      <c r="G70" s="143"/>
      <c r="H70" s="143"/>
      <c r="I70" s="143"/>
      <c r="J70" s="143"/>
      <c r="K70" s="144"/>
    </row>
    <row r="71" spans="2:11" s="54" customFormat="1" ht="15.95" customHeight="1" x14ac:dyDescent="0.25">
      <c r="B71" s="40" t="s">
        <v>125</v>
      </c>
      <c r="C71" s="145" t="s">
        <v>8</v>
      </c>
      <c r="D71" s="146"/>
      <c r="E71" s="146"/>
      <c r="F71" s="146"/>
      <c r="G71" s="147"/>
      <c r="H71" s="148" t="s">
        <v>9</v>
      </c>
      <c r="I71" s="149"/>
      <c r="J71" s="149"/>
      <c r="K71" s="150"/>
    </row>
    <row r="72" spans="2:11" s="54" customFormat="1" ht="15.75" x14ac:dyDescent="0.25">
      <c r="B72" s="40" t="s">
        <v>126</v>
      </c>
      <c r="C72" s="55">
        <v>2013</v>
      </c>
      <c r="D72" s="55">
        <v>2014</v>
      </c>
      <c r="E72" s="55">
        <v>2015</v>
      </c>
      <c r="F72" s="55">
        <v>2016</v>
      </c>
      <c r="G72" s="55">
        <v>2017</v>
      </c>
      <c r="H72" s="85">
        <v>2018</v>
      </c>
      <c r="I72" s="85">
        <v>2019</v>
      </c>
      <c r="J72" s="85" t="s">
        <v>127</v>
      </c>
      <c r="K72" s="85" t="s">
        <v>128</v>
      </c>
    </row>
    <row r="73" spans="2:11" ht="15.75" x14ac:dyDescent="0.25">
      <c r="B73" s="40" t="s">
        <v>129</v>
      </c>
      <c r="C73" s="58"/>
      <c r="D73" s="58"/>
      <c r="E73" s="58"/>
      <c r="F73" s="58"/>
      <c r="G73" s="58"/>
      <c r="H73" s="59"/>
      <c r="I73" s="59"/>
      <c r="J73" s="59"/>
      <c r="K73" s="59"/>
    </row>
    <row r="74" spans="2:11" ht="15.75" x14ac:dyDescent="0.25">
      <c r="B74" s="40" t="s">
        <v>130</v>
      </c>
      <c r="C74" s="58"/>
      <c r="D74" s="58"/>
      <c r="E74" s="58"/>
      <c r="F74" s="58"/>
      <c r="G74" s="58"/>
      <c r="H74" s="59"/>
      <c r="I74" s="59"/>
      <c r="J74" s="59"/>
      <c r="K74" s="59"/>
    </row>
    <row r="75" spans="2:11" ht="15.75" x14ac:dyDescent="0.25">
      <c r="B75" s="40" t="s">
        <v>131</v>
      </c>
      <c r="C75" s="58"/>
      <c r="D75" s="58"/>
      <c r="E75" s="58"/>
      <c r="F75" s="58"/>
      <c r="G75" s="58"/>
      <c r="H75" s="59"/>
      <c r="I75" s="59"/>
      <c r="J75" s="59"/>
      <c r="K75" s="59"/>
    </row>
    <row r="76" spans="2:11" ht="16.5" thickBot="1" x14ac:dyDescent="0.3">
      <c r="B76" s="69" t="s">
        <v>132</v>
      </c>
      <c r="C76" s="70">
        <f>SUM(C73:C75)</f>
        <v>0</v>
      </c>
      <c r="D76" s="70">
        <f t="shared" ref="D76:K76" si="13">SUM(D73:D75)</f>
        <v>0</v>
      </c>
      <c r="E76" s="70">
        <f t="shared" si="13"/>
        <v>0</v>
      </c>
      <c r="F76" s="70">
        <f t="shared" si="13"/>
        <v>0</v>
      </c>
      <c r="G76" s="70">
        <f t="shared" si="13"/>
        <v>0</v>
      </c>
      <c r="H76" s="70">
        <f t="shared" si="13"/>
        <v>0</v>
      </c>
      <c r="I76" s="70">
        <f t="shared" si="13"/>
        <v>0</v>
      </c>
      <c r="J76" s="70">
        <f t="shared" si="13"/>
        <v>0</v>
      </c>
      <c r="K76" s="70">
        <f t="shared" si="13"/>
        <v>0</v>
      </c>
    </row>
    <row r="77" spans="2:11" ht="15.75" x14ac:dyDescent="0.25">
      <c r="B77" s="66" t="s">
        <v>133</v>
      </c>
      <c r="C77" s="67"/>
      <c r="D77" s="67"/>
      <c r="E77" s="67"/>
      <c r="F77" s="67"/>
      <c r="G77" s="67"/>
      <c r="H77" s="68"/>
      <c r="I77" s="68"/>
      <c r="J77" s="68"/>
      <c r="K77" s="68"/>
    </row>
    <row r="78" spans="2:11" ht="15.75" x14ac:dyDescent="0.25">
      <c r="B78" s="40" t="s">
        <v>134</v>
      </c>
      <c r="C78" s="60"/>
      <c r="D78" s="60"/>
      <c r="E78" s="60"/>
      <c r="F78" s="60"/>
      <c r="G78" s="60"/>
      <c r="H78" s="61"/>
      <c r="I78" s="61"/>
      <c r="J78" s="61"/>
      <c r="K78" s="61"/>
    </row>
    <row r="79" spans="2:11" ht="15.75" x14ac:dyDescent="0.25">
      <c r="B79" s="40" t="s">
        <v>135</v>
      </c>
      <c r="C79" s="60"/>
      <c r="D79" s="60"/>
      <c r="E79" s="60"/>
      <c r="F79" s="60"/>
      <c r="G79" s="60"/>
      <c r="H79" s="61"/>
      <c r="I79" s="61"/>
      <c r="J79" s="61"/>
      <c r="K79" s="61"/>
    </row>
    <row r="80" spans="2:11" ht="16.5" thickBot="1" x14ac:dyDescent="0.3">
      <c r="B80" s="69" t="s">
        <v>136</v>
      </c>
      <c r="C80" s="73">
        <f>SUM(C77:C79)</f>
        <v>0</v>
      </c>
      <c r="D80" s="73">
        <f t="shared" ref="D80:K80" si="14">SUM(D77:D79)</f>
        <v>0</v>
      </c>
      <c r="E80" s="73">
        <f t="shared" si="14"/>
        <v>0</v>
      </c>
      <c r="F80" s="73">
        <f t="shared" si="14"/>
        <v>0</v>
      </c>
      <c r="G80" s="73">
        <f t="shared" si="14"/>
        <v>0</v>
      </c>
      <c r="H80" s="73">
        <f t="shared" si="14"/>
        <v>0</v>
      </c>
      <c r="I80" s="73">
        <f t="shared" si="14"/>
        <v>0</v>
      </c>
      <c r="J80" s="73">
        <f t="shared" si="14"/>
        <v>0</v>
      </c>
      <c r="K80" s="73">
        <f t="shared" si="14"/>
        <v>0</v>
      </c>
    </row>
    <row r="81" spans="2:11" ht="15.95" customHeight="1" x14ac:dyDescent="0.25">
      <c r="B81" s="71" t="s">
        <v>137</v>
      </c>
      <c r="C81" s="72" t="e">
        <f t="shared" ref="C81:K81" si="15">C73/C77</f>
        <v>#DIV/0!</v>
      </c>
      <c r="D81" s="72" t="e">
        <f t="shared" si="15"/>
        <v>#DIV/0!</v>
      </c>
      <c r="E81" s="72" t="e">
        <f t="shared" si="15"/>
        <v>#DIV/0!</v>
      </c>
      <c r="F81" s="72" t="e">
        <f t="shared" si="15"/>
        <v>#DIV/0!</v>
      </c>
      <c r="G81" s="72" t="e">
        <f t="shared" si="15"/>
        <v>#DIV/0!</v>
      </c>
      <c r="H81" s="72" t="e">
        <f t="shared" si="15"/>
        <v>#DIV/0!</v>
      </c>
      <c r="I81" s="72" t="e">
        <f t="shared" si="15"/>
        <v>#DIV/0!</v>
      </c>
      <c r="J81" s="72" t="e">
        <f t="shared" si="15"/>
        <v>#DIV/0!</v>
      </c>
      <c r="K81" s="72" t="e">
        <f t="shared" si="15"/>
        <v>#DIV/0!</v>
      </c>
    </row>
    <row r="82" spans="2:11" ht="15.75" x14ac:dyDescent="0.25">
      <c r="B82" s="40" t="s">
        <v>138</v>
      </c>
      <c r="C82" s="63"/>
      <c r="D82" s="63"/>
      <c r="E82" s="63"/>
      <c r="F82" s="63"/>
      <c r="G82" s="63"/>
      <c r="H82" s="64"/>
      <c r="I82" s="64"/>
      <c r="J82" s="64"/>
      <c r="K82" s="64"/>
    </row>
    <row r="83" spans="2:11" ht="15.75" x14ac:dyDescent="0.25">
      <c r="B83" s="57" t="s">
        <v>139</v>
      </c>
      <c r="C83" s="62" t="e">
        <f t="shared" ref="C83:K83" si="16">C74/C78</f>
        <v>#DIV/0!</v>
      </c>
      <c r="D83" s="62" t="e">
        <f t="shared" si="16"/>
        <v>#DIV/0!</v>
      </c>
      <c r="E83" s="62" t="e">
        <f t="shared" si="16"/>
        <v>#DIV/0!</v>
      </c>
      <c r="F83" s="62" t="e">
        <f t="shared" si="16"/>
        <v>#DIV/0!</v>
      </c>
      <c r="G83" s="62" t="e">
        <f t="shared" si="16"/>
        <v>#DIV/0!</v>
      </c>
      <c r="H83" s="62" t="e">
        <f t="shared" si="16"/>
        <v>#DIV/0!</v>
      </c>
      <c r="I83" s="62" t="e">
        <f t="shared" si="16"/>
        <v>#DIV/0!</v>
      </c>
      <c r="J83" s="62" t="e">
        <f t="shared" si="16"/>
        <v>#DIV/0!</v>
      </c>
      <c r="K83" s="62" t="e">
        <f t="shared" si="16"/>
        <v>#DIV/0!</v>
      </c>
    </row>
    <row r="84" spans="2:11" ht="15.75" x14ac:dyDescent="0.25">
      <c r="B84" s="40" t="s">
        <v>140</v>
      </c>
      <c r="C84" s="65"/>
      <c r="D84" s="65"/>
      <c r="E84" s="65"/>
      <c r="F84" s="65"/>
      <c r="G84" s="65"/>
      <c r="H84" s="64"/>
      <c r="I84" s="64"/>
      <c r="J84" s="64"/>
      <c r="K84" s="64"/>
    </row>
    <row r="85" spans="2:11" ht="15.75" x14ac:dyDescent="0.25">
      <c r="B85" s="57" t="s">
        <v>141</v>
      </c>
      <c r="C85" s="62" t="e">
        <f t="shared" ref="C85:K85" si="17">C75/C79</f>
        <v>#DIV/0!</v>
      </c>
      <c r="D85" s="62" t="e">
        <f t="shared" si="17"/>
        <v>#DIV/0!</v>
      </c>
      <c r="E85" s="62" t="e">
        <f t="shared" si="17"/>
        <v>#DIV/0!</v>
      </c>
      <c r="F85" s="62" t="e">
        <f t="shared" si="17"/>
        <v>#DIV/0!</v>
      </c>
      <c r="G85" s="62" t="e">
        <f t="shared" si="17"/>
        <v>#DIV/0!</v>
      </c>
      <c r="H85" s="62" t="e">
        <f t="shared" si="17"/>
        <v>#DIV/0!</v>
      </c>
      <c r="I85" s="62" t="e">
        <f t="shared" si="17"/>
        <v>#DIV/0!</v>
      </c>
      <c r="J85" s="62" t="e">
        <f t="shared" si="17"/>
        <v>#DIV/0!</v>
      </c>
      <c r="K85" s="62" t="e">
        <f t="shared" si="17"/>
        <v>#DIV/0!</v>
      </c>
    </row>
    <row r="86" spans="2:11" ht="15.75" x14ac:dyDescent="0.25">
      <c r="B86" s="40" t="s">
        <v>142</v>
      </c>
      <c r="C86" s="63"/>
      <c r="D86" s="63"/>
      <c r="E86" s="63"/>
      <c r="F86" s="63"/>
      <c r="G86" s="63"/>
      <c r="H86" s="64"/>
      <c r="I86" s="64"/>
      <c r="J86" s="64"/>
      <c r="K86" s="64"/>
    </row>
    <row r="87" spans="2:11" ht="15.75" x14ac:dyDescent="0.25">
      <c r="B87" s="11"/>
    </row>
    <row r="89" spans="2:11" s="54" customFormat="1" ht="15.75" customHeight="1" x14ac:dyDescent="0.25">
      <c r="B89" s="41"/>
      <c r="C89" s="139" t="s">
        <v>123</v>
      </c>
      <c r="D89" s="140"/>
      <c r="E89" s="140"/>
      <c r="F89" s="140"/>
      <c r="G89" s="140"/>
      <c r="H89" s="140"/>
      <c r="I89" s="140"/>
      <c r="J89" s="140"/>
      <c r="K89" s="141"/>
    </row>
    <row r="90" spans="2:11" s="54" customFormat="1" ht="30" customHeight="1" x14ac:dyDescent="0.25">
      <c r="B90" s="40" t="s">
        <v>124</v>
      </c>
      <c r="C90" s="142"/>
      <c r="D90" s="143"/>
      <c r="E90" s="143"/>
      <c r="F90" s="143"/>
      <c r="G90" s="143"/>
      <c r="H90" s="143"/>
      <c r="I90" s="143"/>
      <c r="J90" s="143"/>
      <c r="K90" s="144"/>
    </row>
    <row r="91" spans="2:11" s="54" customFormat="1" ht="15.95" customHeight="1" x14ac:dyDescent="0.25">
      <c r="B91" s="40" t="s">
        <v>125</v>
      </c>
      <c r="C91" s="145" t="s">
        <v>8</v>
      </c>
      <c r="D91" s="146"/>
      <c r="E91" s="146"/>
      <c r="F91" s="146"/>
      <c r="G91" s="147"/>
      <c r="H91" s="148" t="s">
        <v>9</v>
      </c>
      <c r="I91" s="149"/>
      <c r="J91" s="149"/>
      <c r="K91" s="150"/>
    </row>
    <row r="92" spans="2:11" s="54" customFormat="1" ht="15.75" x14ac:dyDescent="0.25">
      <c r="B92" s="40" t="s">
        <v>126</v>
      </c>
      <c r="C92" s="55">
        <v>2013</v>
      </c>
      <c r="D92" s="55">
        <v>2014</v>
      </c>
      <c r="E92" s="55">
        <v>2015</v>
      </c>
      <c r="F92" s="55">
        <v>2016</v>
      </c>
      <c r="G92" s="55">
        <v>2017</v>
      </c>
      <c r="H92" s="85">
        <v>2018</v>
      </c>
      <c r="I92" s="85">
        <v>2019</v>
      </c>
      <c r="J92" s="85" t="s">
        <v>127</v>
      </c>
      <c r="K92" s="85" t="s">
        <v>128</v>
      </c>
    </row>
    <row r="93" spans="2:11" ht="15.75" x14ac:dyDescent="0.25">
      <c r="B93" s="40" t="s">
        <v>129</v>
      </c>
      <c r="C93" s="58"/>
      <c r="D93" s="58"/>
      <c r="E93" s="58"/>
      <c r="F93" s="58"/>
      <c r="G93" s="58"/>
      <c r="H93" s="59"/>
      <c r="I93" s="59"/>
      <c r="J93" s="59"/>
      <c r="K93" s="59"/>
    </row>
    <row r="94" spans="2:11" ht="15.75" x14ac:dyDescent="0.25">
      <c r="B94" s="40" t="s">
        <v>130</v>
      </c>
      <c r="C94" s="58"/>
      <c r="D94" s="58"/>
      <c r="E94" s="58"/>
      <c r="F94" s="58"/>
      <c r="G94" s="58"/>
      <c r="H94" s="59"/>
      <c r="I94" s="59"/>
      <c r="J94" s="59"/>
      <c r="K94" s="59"/>
    </row>
    <row r="95" spans="2:11" ht="15.75" x14ac:dyDescent="0.25">
      <c r="B95" s="40" t="s">
        <v>131</v>
      </c>
      <c r="C95" s="58"/>
      <c r="D95" s="58"/>
      <c r="E95" s="58"/>
      <c r="F95" s="58"/>
      <c r="G95" s="58"/>
      <c r="H95" s="59"/>
      <c r="I95" s="59"/>
      <c r="J95" s="59"/>
      <c r="K95" s="59"/>
    </row>
    <row r="96" spans="2:11" ht="16.5" thickBot="1" x14ac:dyDescent="0.3">
      <c r="B96" s="69" t="s">
        <v>132</v>
      </c>
      <c r="C96" s="70">
        <f>SUM(C93:C95)</f>
        <v>0</v>
      </c>
      <c r="D96" s="70">
        <f t="shared" ref="D96:K96" si="18">SUM(D93:D95)</f>
        <v>0</v>
      </c>
      <c r="E96" s="70">
        <f t="shared" si="18"/>
        <v>0</v>
      </c>
      <c r="F96" s="70">
        <f t="shared" si="18"/>
        <v>0</v>
      </c>
      <c r="G96" s="70">
        <f t="shared" si="18"/>
        <v>0</v>
      </c>
      <c r="H96" s="70">
        <f t="shared" si="18"/>
        <v>0</v>
      </c>
      <c r="I96" s="70">
        <f t="shared" si="18"/>
        <v>0</v>
      </c>
      <c r="J96" s="70">
        <f t="shared" si="18"/>
        <v>0</v>
      </c>
      <c r="K96" s="70">
        <f t="shared" si="18"/>
        <v>0</v>
      </c>
    </row>
    <row r="97" spans="2:11" ht="15.75" x14ac:dyDescent="0.25">
      <c r="B97" s="66" t="s">
        <v>133</v>
      </c>
      <c r="C97" s="67"/>
      <c r="D97" s="67"/>
      <c r="E97" s="67"/>
      <c r="F97" s="67"/>
      <c r="G97" s="67"/>
      <c r="H97" s="68"/>
      <c r="I97" s="68"/>
      <c r="J97" s="68"/>
      <c r="K97" s="68"/>
    </row>
    <row r="98" spans="2:11" ht="15.75" x14ac:dyDescent="0.25">
      <c r="B98" s="40" t="s">
        <v>134</v>
      </c>
      <c r="C98" s="60"/>
      <c r="D98" s="60"/>
      <c r="E98" s="60"/>
      <c r="F98" s="60"/>
      <c r="G98" s="60"/>
      <c r="H98" s="61"/>
      <c r="I98" s="61"/>
      <c r="J98" s="61"/>
      <c r="K98" s="61"/>
    </row>
    <row r="99" spans="2:11" ht="15.75" x14ac:dyDescent="0.25">
      <c r="B99" s="40" t="s">
        <v>135</v>
      </c>
      <c r="C99" s="60"/>
      <c r="D99" s="60"/>
      <c r="E99" s="60"/>
      <c r="F99" s="60"/>
      <c r="G99" s="60"/>
      <c r="H99" s="61"/>
      <c r="I99" s="61"/>
      <c r="J99" s="61"/>
      <c r="K99" s="61"/>
    </row>
    <row r="100" spans="2:11" ht="16.5" thickBot="1" x14ac:dyDescent="0.3">
      <c r="B100" s="69" t="s">
        <v>136</v>
      </c>
      <c r="C100" s="73">
        <f>SUM(C97:C99)</f>
        <v>0</v>
      </c>
      <c r="D100" s="73">
        <f t="shared" ref="D100:K100" si="19">SUM(D97:D99)</f>
        <v>0</v>
      </c>
      <c r="E100" s="73">
        <f t="shared" si="19"/>
        <v>0</v>
      </c>
      <c r="F100" s="73">
        <f t="shared" si="19"/>
        <v>0</v>
      </c>
      <c r="G100" s="73">
        <f t="shared" si="19"/>
        <v>0</v>
      </c>
      <c r="H100" s="73">
        <f t="shared" si="19"/>
        <v>0</v>
      </c>
      <c r="I100" s="73">
        <f t="shared" si="19"/>
        <v>0</v>
      </c>
      <c r="J100" s="73">
        <f t="shared" si="19"/>
        <v>0</v>
      </c>
      <c r="K100" s="73">
        <f t="shared" si="19"/>
        <v>0</v>
      </c>
    </row>
    <row r="101" spans="2:11" ht="15.95" customHeight="1" x14ac:dyDescent="0.25">
      <c r="B101" s="71" t="s">
        <v>137</v>
      </c>
      <c r="C101" s="72" t="e">
        <f t="shared" ref="C101:K101" si="20">C93/C97</f>
        <v>#DIV/0!</v>
      </c>
      <c r="D101" s="72" t="e">
        <f t="shared" si="20"/>
        <v>#DIV/0!</v>
      </c>
      <c r="E101" s="72" t="e">
        <f t="shared" si="20"/>
        <v>#DIV/0!</v>
      </c>
      <c r="F101" s="72" t="e">
        <f t="shared" si="20"/>
        <v>#DIV/0!</v>
      </c>
      <c r="G101" s="72" t="e">
        <f t="shared" si="20"/>
        <v>#DIV/0!</v>
      </c>
      <c r="H101" s="72" t="e">
        <f t="shared" si="20"/>
        <v>#DIV/0!</v>
      </c>
      <c r="I101" s="72" t="e">
        <f t="shared" si="20"/>
        <v>#DIV/0!</v>
      </c>
      <c r="J101" s="72" t="e">
        <f t="shared" si="20"/>
        <v>#DIV/0!</v>
      </c>
      <c r="K101" s="72" t="e">
        <f t="shared" si="20"/>
        <v>#DIV/0!</v>
      </c>
    </row>
    <row r="102" spans="2:11" ht="15.75" x14ac:dyDescent="0.25">
      <c r="B102" s="40" t="s">
        <v>138</v>
      </c>
      <c r="C102" s="63"/>
      <c r="D102" s="63"/>
      <c r="E102" s="63"/>
      <c r="F102" s="63"/>
      <c r="G102" s="63"/>
      <c r="H102" s="64"/>
      <c r="I102" s="64"/>
      <c r="J102" s="64"/>
      <c r="K102" s="64"/>
    </row>
    <row r="103" spans="2:11" ht="15.75" x14ac:dyDescent="0.25">
      <c r="B103" s="57" t="s">
        <v>139</v>
      </c>
      <c r="C103" s="62" t="e">
        <f t="shared" ref="C103:K103" si="21">C94/C98</f>
        <v>#DIV/0!</v>
      </c>
      <c r="D103" s="62" t="e">
        <f t="shared" si="21"/>
        <v>#DIV/0!</v>
      </c>
      <c r="E103" s="62" t="e">
        <f t="shared" si="21"/>
        <v>#DIV/0!</v>
      </c>
      <c r="F103" s="62" t="e">
        <f t="shared" si="21"/>
        <v>#DIV/0!</v>
      </c>
      <c r="G103" s="62" t="e">
        <f t="shared" si="21"/>
        <v>#DIV/0!</v>
      </c>
      <c r="H103" s="62" t="e">
        <f t="shared" si="21"/>
        <v>#DIV/0!</v>
      </c>
      <c r="I103" s="62" t="e">
        <f t="shared" si="21"/>
        <v>#DIV/0!</v>
      </c>
      <c r="J103" s="62" t="e">
        <f t="shared" si="21"/>
        <v>#DIV/0!</v>
      </c>
      <c r="K103" s="62" t="e">
        <f t="shared" si="21"/>
        <v>#DIV/0!</v>
      </c>
    </row>
    <row r="104" spans="2:11" ht="15.75" x14ac:dyDescent="0.25">
      <c r="B104" s="40" t="s">
        <v>140</v>
      </c>
      <c r="C104" s="65"/>
      <c r="D104" s="65"/>
      <c r="E104" s="65"/>
      <c r="F104" s="65"/>
      <c r="G104" s="65"/>
      <c r="H104" s="64"/>
      <c r="I104" s="64"/>
      <c r="J104" s="64"/>
      <c r="K104" s="64"/>
    </row>
    <row r="105" spans="2:11" ht="15.75" x14ac:dyDescent="0.25">
      <c r="B105" s="57" t="s">
        <v>141</v>
      </c>
      <c r="C105" s="62" t="e">
        <f t="shared" ref="C105:K105" si="22">C95/C99</f>
        <v>#DIV/0!</v>
      </c>
      <c r="D105" s="62" t="e">
        <f t="shared" si="22"/>
        <v>#DIV/0!</v>
      </c>
      <c r="E105" s="62" t="e">
        <f t="shared" si="22"/>
        <v>#DIV/0!</v>
      </c>
      <c r="F105" s="62" t="e">
        <f t="shared" si="22"/>
        <v>#DIV/0!</v>
      </c>
      <c r="G105" s="62" t="e">
        <f t="shared" si="22"/>
        <v>#DIV/0!</v>
      </c>
      <c r="H105" s="62" t="e">
        <f t="shared" si="22"/>
        <v>#DIV/0!</v>
      </c>
      <c r="I105" s="62" t="e">
        <f t="shared" si="22"/>
        <v>#DIV/0!</v>
      </c>
      <c r="J105" s="62" t="e">
        <f t="shared" si="22"/>
        <v>#DIV/0!</v>
      </c>
      <c r="K105" s="62" t="e">
        <f t="shared" si="22"/>
        <v>#DIV/0!</v>
      </c>
    </row>
    <row r="106" spans="2:11" ht="15.75" x14ac:dyDescent="0.25">
      <c r="B106" s="40" t="s">
        <v>142</v>
      </c>
      <c r="C106" s="63"/>
      <c r="D106" s="63"/>
      <c r="E106" s="63"/>
      <c r="F106" s="63"/>
      <c r="G106" s="63"/>
      <c r="H106" s="64"/>
      <c r="I106" s="64"/>
      <c r="J106" s="64"/>
      <c r="K106" s="64"/>
    </row>
    <row r="107" spans="2:11" ht="15.75" x14ac:dyDescent="0.25">
      <c r="B107" s="11"/>
    </row>
  </sheetData>
  <mergeCells count="25">
    <mergeCell ref="H11:K11"/>
    <mergeCell ref="B2:E3"/>
    <mergeCell ref="C4:E4"/>
    <mergeCell ref="C5:E5"/>
    <mergeCell ref="B7:G7"/>
    <mergeCell ref="F3:F4"/>
    <mergeCell ref="C9:K9"/>
    <mergeCell ref="C10:K10"/>
    <mergeCell ref="C11:G11"/>
    <mergeCell ref="C89:K89"/>
    <mergeCell ref="C90:K90"/>
    <mergeCell ref="C91:G91"/>
    <mergeCell ref="H91:K91"/>
    <mergeCell ref="C29:K29"/>
    <mergeCell ref="C50:K50"/>
    <mergeCell ref="C51:G51"/>
    <mergeCell ref="H51:K51"/>
    <mergeCell ref="C30:K30"/>
    <mergeCell ref="C31:G31"/>
    <mergeCell ref="H31:K31"/>
    <mergeCell ref="C49:K49"/>
    <mergeCell ref="C69:K69"/>
    <mergeCell ref="C70:K70"/>
    <mergeCell ref="C71:G71"/>
    <mergeCell ref="H71:K71"/>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C10:K10 C30:K30 C50:K50 C70:K70 C90:K90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58"/>
  <sheetViews>
    <sheetView showGridLines="0" topLeftCell="A22" zoomScale="70" zoomScaleNormal="70" workbookViewId="0">
      <selection activeCell="H63" sqref="H63"/>
    </sheetView>
  </sheetViews>
  <sheetFormatPr baseColWidth="10" defaultColWidth="9.140625" defaultRowHeight="15" x14ac:dyDescent="0.25"/>
  <cols>
    <col min="1" max="1" width="3.7109375" customWidth="1"/>
    <col min="2" max="2" width="47.140625" style="54" customWidth="1"/>
    <col min="3" max="11" width="20.7109375" customWidth="1"/>
  </cols>
  <sheetData>
    <row r="1" spans="2:12" ht="15.75" thickBot="1" x14ac:dyDescent="0.3"/>
    <row r="2" spans="2:12" ht="24.95" customHeight="1" thickBot="1" x14ac:dyDescent="0.3">
      <c r="B2" s="132" t="s">
        <v>143</v>
      </c>
      <c r="C2" s="132"/>
      <c r="D2" s="132"/>
      <c r="E2" s="132"/>
    </row>
    <row r="3" spans="2:12" ht="24.95" customHeight="1" thickBot="1" x14ac:dyDescent="0.3">
      <c r="B3" s="132"/>
      <c r="C3" s="132"/>
      <c r="D3" s="132"/>
      <c r="E3" s="132"/>
    </row>
    <row r="4" spans="2:12" ht="21" thickBot="1" x14ac:dyDescent="0.3">
      <c r="B4" s="74" t="s">
        <v>3</v>
      </c>
      <c r="C4" s="133" t="str">
        <f>'1) Associated companies'!C4:D4</f>
        <v>TF0006</v>
      </c>
      <c r="D4" s="133"/>
      <c r="E4" s="133"/>
      <c r="G4" s="98" t="s">
        <v>162</v>
      </c>
      <c r="L4" s="39"/>
    </row>
    <row r="5" spans="2:12" ht="21" thickBot="1" x14ac:dyDescent="0.3">
      <c r="B5" s="74" t="s">
        <v>5</v>
      </c>
      <c r="C5" s="133" t="s">
        <v>158</v>
      </c>
      <c r="D5" s="133"/>
      <c r="E5" s="133"/>
      <c r="L5" s="39"/>
    </row>
    <row r="7" spans="2:12" ht="15.2" customHeight="1" x14ac:dyDescent="0.25">
      <c r="B7" s="154" t="s">
        <v>144</v>
      </c>
      <c r="C7" s="154"/>
      <c r="D7" s="154"/>
      <c r="E7" s="154"/>
      <c r="F7" s="154"/>
      <c r="G7" s="154"/>
      <c r="H7" s="154"/>
      <c r="I7" s="154"/>
      <c r="J7" s="154"/>
      <c r="K7" s="154"/>
    </row>
    <row r="9" spans="2:12" s="54" customFormat="1" ht="15.95" customHeight="1" x14ac:dyDescent="0.25">
      <c r="B9" s="40" t="s">
        <v>125</v>
      </c>
      <c r="C9" s="145" t="s">
        <v>8</v>
      </c>
      <c r="D9" s="146"/>
      <c r="E9" s="146"/>
      <c r="F9" s="146"/>
      <c r="G9" s="147"/>
      <c r="H9" s="148" t="s">
        <v>9</v>
      </c>
      <c r="I9" s="149"/>
      <c r="J9" s="149"/>
      <c r="K9" s="150"/>
    </row>
    <row r="10" spans="2:12" s="54" customFormat="1" ht="15.75" x14ac:dyDescent="0.25">
      <c r="B10" s="40" t="s">
        <v>126</v>
      </c>
      <c r="C10" s="55">
        <v>2013</v>
      </c>
      <c r="D10" s="55">
        <v>2014</v>
      </c>
      <c r="E10" s="55">
        <v>2015</v>
      </c>
      <c r="F10" s="55">
        <v>2016</v>
      </c>
      <c r="G10" s="55">
        <v>2017</v>
      </c>
      <c r="H10" s="85">
        <v>2018</v>
      </c>
      <c r="I10" s="85">
        <v>2019</v>
      </c>
      <c r="J10" s="85" t="s">
        <v>127</v>
      </c>
      <c r="K10" s="85" t="s">
        <v>128</v>
      </c>
    </row>
    <row r="11" spans="2:12" s="11" customFormat="1" x14ac:dyDescent="0.2">
      <c r="B11" s="40"/>
      <c r="C11" s="123" t="s">
        <v>145</v>
      </c>
      <c r="D11" s="123"/>
      <c r="E11" s="123"/>
      <c r="F11" s="123"/>
      <c r="G11" s="123"/>
      <c r="H11" s="123"/>
      <c r="I11" s="123"/>
      <c r="J11" s="123"/>
      <c r="K11" s="123"/>
    </row>
    <row r="12" spans="2:12" s="11" customFormat="1" x14ac:dyDescent="0.2">
      <c r="B12" s="40" t="s">
        <v>146</v>
      </c>
      <c r="C12" s="75"/>
      <c r="D12" s="76"/>
      <c r="E12" s="76"/>
      <c r="F12" s="76"/>
      <c r="G12" s="76"/>
      <c r="H12" s="76"/>
      <c r="I12" s="76"/>
      <c r="J12" s="76"/>
      <c r="K12" s="76"/>
    </row>
    <row r="13" spans="2:12" s="11" customFormat="1" x14ac:dyDescent="0.2">
      <c r="B13" s="95" t="s">
        <v>159</v>
      </c>
      <c r="C13" s="78">
        <f>'4) Sales'!C20</f>
        <v>100</v>
      </c>
      <c r="D13" s="78">
        <f>'4) Sales'!D20</f>
        <v>127.8</v>
      </c>
      <c r="E13" s="78">
        <f>'4) Sales'!E20</f>
        <v>113.9</v>
      </c>
      <c r="F13" s="78">
        <f>'4) Sales'!F20</f>
        <v>88.5</v>
      </c>
      <c r="G13" s="78">
        <f>'4) Sales'!G20</f>
        <v>125.6</v>
      </c>
      <c r="H13" s="78">
        <f>'4) Sales'!H20</f>
        <v>86.1</v>
      </c>
      <c r="I13" s="78">
        <f>'4) Sales'!I20</f>
        <v>74.7</v>
      </c>
      <c r="J13" s="78">
        <f>'4) Sales'!J20</f>
        <v>17</v>
      </c>
      <c r="K13" s="78">
        <f>'4) Sales'!K20</f>
        <v>11.7</v>
      </c>
    </row>
    <row r="14" spans="2:12" s="11" customFormat="1" ht="30" x14ac:dyDescent="0.2">
      <c r="B14" s="77" t="s">
        <v>147</v>
      </c>
      <c r="C14" s="78"/>
      <c r="D14" s="79"/>
      <c r="E14" s="79"/>
      <c r="F14" s="79"/>
      <c r="G14" s="79"/>
      <c r="H14" s="79"/>
      <c r="I14" s="79"/>
      <c r="J14" s="79"/>
      <c r="K14" s="79"/>
    </row>
    <row r="15" spans="2:12" s="11" customFormat="1" ht="30" x14ac:dyDescent="0.2">
      <c r="B15" s="77" t="s">
        <v>147</v>
      </c>
      <c r="C15" s="78"/>
      <c r="D15" s="79"/>
      <c r="E15" s="79"/>
      <c r="F15" s="79"/>
      <c r="G15" s="79"/>
      <c r="H15" s="79"/>
      <c r="I15" s="79"/>
      <c r="J15" s="79"/>
      <c r="K15" s="79"/>
    </row>
    <row r="16" spans="2:12" s="11" customFormat="1" ht="30" x14ac:dyDescent="0.2">
      <c r="B16" s="77" t="s">
        <v>147</v>
      </c>
      <c r="C16" s="78"/>
      <c r="D16" s="79"/>
      <c r="E16" s="79"/>
      <c r="F16" s="79"/>
      <c r="G16" s="79"/>
      <c r="H16" s="79"/>
      <c r="I16" s="79"/>
      <c r="J16" s="79"/>
      <c r="K16" s="79"/>
    </row>
    <row r="17" spans="2:11" s="11" customFormat="1" x14ac:dyDescent="0.2">
      <c r="B17" s="77" t="s">
        <v>148</v>
      </c>
      <c r="C17" s="78"/>
      <c r="D17" s="79"/>
      <c r="E17" s="79"/>
      <c r="F17" s="79"/>
      <c r="G17" s="79"/>
      <c r="H17" s="79"/>
      <c r="I17" s="79"/>
      <c r="J17" s="79"/>
      <c r="K17" s="79"/>
    </row>
    <row r="18" spans="2:11" s="11" customFormat="1" x14ac:dyDescent="0.2">
      <c r="B18" s="40" t="s">
        <v>149</v>
      </c>
      <c r="C18" s="76"/>
      <c r="D18" s="76"/>
      <c r="E18" s="76"/>
      <c r="F18" s="76"/>
      <c r="G18" s="76"/>
      <c r="H18" s="76"/>
      <c r="I18" s="76"/>
      <c r="J18" s="76"/>
      <c r="K18" s="76"/>
    </row>
    <row r="19" spans="2:11" s="11" customFormat="1" x14ac:dyDescent="0.2">
      <c r="B19" s="95" t="s">
        <v>159</v>
      </c>
      <c r="C19" s="78">
        <v>100</v>
      </c>
      <c r="D19" s="79">
        <v>100</v>
      </c>
      <c r="E19" s="79">
        <v>100</v>
      </c>
      <c r="F19" s="79">
        <v>100</v>
      </c>
      <c r="G19" s="79">
        <v>100</v>
      </c>
      <c r="H19" s="79">
        <v>100</v>
      </c>
      <c r="I19" s="79">
        <v>100</v>
      </c>
      <c r="J19" s="79">
        <v>25</v>
      </c>
      <c r="K19" s="79">
        <v>25</v>
      </c>
    </row>
    <row r="20" spans="2:11" s="11" customFormat="1" ht="30" x14ac:dyDescent="0.2">
      <c r="B20" s="77" t="s">
        <v>147</v>
      </c>
      <c r="C20" s="78"/>
      <c r="D20" s="79"/>
      <c r="E20" s="79"/>
      <c r="F20" s="79"/>
      <c r="G20" s="79"/>
      <c r="H20" s="79"/>
      <c r="I20" s="79"/>
      <c r="J20" s="79"/>
      <c r="K20" s="79"/>
    </row>
    <row r="21" spans="2:11" s="11" customFormat="1" ht="30" x14ac:dyDescent="0.2">
      <c r="B21" s="77" t="s">
        <v>147</v>
      </c>
      <c r="C21" s="78"/>
      <c r="D21" s="79"/>
      <c r="E21" s="79"/>
      <c r="F21" s="79"/>
      <c r="G21" s="79"/>
      <c r="H21" s="79"/>
      <c r="I21" s="79"/>
      <c r="J21" s="79"/>
      <c r="K21" s="79"/>
    </row>
    <row r="22" spans="2:11" s="11" customFormat="1" ht="30" x14ac:dyDescent="0.2">
      <c r="B22" s="77" t="s">
        <v>147</v>
      </c>
      <c r="C22" s="78"/>
      <c r="D22" s="79"/>
      <c r="E22" s="79"/>
      <c r="F22" s="79"/>
      <c r="G22" s="79"/>
      <c r="H22" s="79"/>
      <c r="I22" s="79"/>
      <c r="J22" s="79"/>
      <c r="K22" s="79"/>
    </row>
    <row r="23" spans="2:11" s="11" customFormat="1" x14ac:dyDescent="0.2">
      <c r="B23" s="77" t="s">
        <v>148</v>
      </c>
      <c r="C23" s="78"/>
      <c r="D23" s="79"/>
      <c r="E23" s="79"/>
      <c r="F23" s="79"/>
      <c r="G23" s="79"/>
      <c r="H23" s="79"/>
      <c r="I23" s="79"/>
      <c r="J23" s="79"/>
      <c r="K23" s="79"/>
    </row>
    <row r="24" spans="2:11" s="11" customFormat="1" x14ac:dyDescent="0.2">
      <c r="B24" s="40" t="s">
        <v>150</v>
      </c>
      <c r="C24" s="80"/>
      <c r="D24" s="80"/>
      <c r="E24" s="80"/>
      <c r="F24" s="80"/>
      <c r="G24" s="80"/>
      <c r="H24" s="80"/>
      <c r="I24" s="80"/>
      <c r="J24" s="80"/>
      <c r="K24" s="80"/>
    </row>
    <row r="25" spans="2:11" s="11" customFormat="1" x14ac:dyDescent="0.2">
      <c r="B25" s="95" t="s">
        <v>159</v>
      </c>
      <c r="C25" s="81">
        <f>C13/C19</f>
        <v>1</v>
      </c>
      <c r="D25" s="81">
        <f t="shared" ref="D25:K28" si="0">D13/D19</f>
        <v>1.278</v>
      </c>
      <c r="E25" s="81">
        <f t="shared" si="0"/>
        <v>1.139</v>
      </c>
      <c r="F25" s="81">
        <f t="shared" si="0"/>
        <v>0.88500000000000001</v>
      </c>
      <c r="G25" s="81">
        <f t="shared" si="0"/>
        <v>1.256</v>
      </c>
      <c r="H25" s="81">
        <f t="shared" si="0"/>
        <v>0.86099999999999999</v>
      </c>
      <c r="I25" s="81">
        <f t="shared" si="0"/>
        <v>0.747</v>
      </c>
      <c r="J25" s="81">
        <f t="shared" si="0"/>
        <v>0.68</v>
      </c>
      <c r="K25" s="81">
        <f t="shared" si="0"/>
        <v>0.46799999999999997</v>
      </c>
    </row>
    <row r="26" spans="2:11" s="11" customFormat="1" ht="30" x14ac:dyDescent="0.2">
      <c r="B26" s="77" t="s">
        <v>147</v>
      </c>
      <c r="C26" s="81" t="e">
        <f>C14/C20</f>
        <v>#DIV/0!</v>
      </c>
      <c r="D26" s="81" t="e">
        <f t="shared" si="0"/>
        <v>#DIV/0!</v>
      </c>
      <c r="E26" s="81" t="e">
        <f t="shared" si="0"/>
        <v>#DIV/0!</v>
      </c>
      <c r="F26" s="81" t="e">
        <f t="shared" si="0"/>
        <v>#DIV/0!</v>
      </c>
      <c r="G26" s="81" t="e">
        <f t="shared" si="0"/>
        <v>#DIV/0!</v>
      </c>
      <c r="H26" s="81" t="e">
        <f t="shared" si="0"/>
        <v>#DIV/0!</v>
      </c>
      <c r="I26" s="81" t="e">
        <f t="shared" si="0"/>
        <v>#DIV/0!</v>
      </c>
      <c r="J26" s="81" t="e">
        <f t="shared" si="0"/>
        <v>#DIV/0!</v>
      </c>
      <c r="K26" s="81" t="e">
        <f t="shared" si="0"/>
        <v>#DIV/0!</v>
      </c>
    </row>
    <row r="27" spans="2:11" s="11" customFormat="1" ht="30" x14ac:dyDescent="0.2">
      <c r="B27" s="77" t="s">
        <v>147</v>
      </c>
      <c r="C27" s="81" t="e">
        <f>C15/C21</f>
        <v>#DIV/0!</v>
      </c>
      <c r="D27" s="81" t="e">
        <f t="shared" si="0"/>
        <v>#DIV/0!</v>
      </c>
      <c r="E27" s="81" t="e">
        <f t="shared" si="0"/>
        <v>#DIV/0!</v>
      </c>
      <c r="F27" s="81" t="e">
        <f t="shared" si="0"/>
        <v>#DIV/0!</v>
      </c>
      <c r="G27" s="81" t="e">
        <f t="shared" si="0"/>
        <v>#DIV/0!</v>
      </c>
      <c r="H27" s="81" t="e">
        <f t="shared" si="0"/>
        <v>#DIV/0!</v>
      </c>
      <c r="I27" s="81" t="e">
        <f t="shared" si="0"/>
        <v>#DIV/0!</v>
      </c>
      <c r="J27" s="81" t="e">
        <f t="shared" si="0"/>
        <v>#DIV/0!</v>
      </c>
      <c r="K27" s="81" t="e">
        <f t="shared" si="0"/>
        <v>#DIV/0!</v>
      </c>
    </row>
    <row r="28" spans="2:11" s="11" customFormat="1" ht="30" x14ac:dyDescent="0.2">
      <c r="B28" s="77" t="s">
        <v>147</v>
      </c>
      <c r="C28" s="81" t="e">
        <f>C16/C22</f>
        <v>#DIV/0!</v>
      </c>
      <c r="D28" s="81" t="e">
        <f t="shared" si="0"/>
        <v>#DIV/0!</v>
      </c>
      <c r="E28" s="81" t="e">
        <f t="shared" si="0"/>
        <v>#DIV/0!</v>
      </c>
      <c r="F28" s="81" t="e">
        <f t="shared" si="0"/>
        <v>#DIV/0!</v>
      </c>
      <c r="G28" s="81" t="e">
        <f t="shared" si="0"/>
        <v>#DIV/0!</v>
      </c>
      <c r="H28" s="81" t="e">
        <f t="shared" si="0"/>
        <v>#DIV/0!</v>
      </c>
      <c r="I28" s="81" t="e">
        <f t="shared" si="0"/>
        <v>#DIV/0!</v>
      </c>
      <c r="J28" s="81" t="e">
        <f t="shared" si="0"/>
        <v>#DIV/0!</v>
      </c>
      <c r="K28" s="81" t="e">
        <f t="shared" si="0"/>
        <v>#DIV/0!</v>
      </c>
    </row>
    <row r="29" spans="2:11" s="11" customFormat="1" x14ac:dyDescent="0.2">
      <c r="B29" s="77" t="s">
        <v>148</v>
      </c>
      <c r="C29" s="81" t="e">
        <f t="shared" ref="C29:K29" si="1">C17/C23</f>
        <v>#DIV/0!</v>
      </c>
      <c r="D29" s="81" t="e">
        <f t="shared" si="1"/>
        <v>#DIV/0!</v>
      </c>
      <c r="E29" s="81" t="e">
        <f t="shared" si="1"/>
        <v>#DIV/0!</v>
      </c>
      <c r="F29" s="81" t="e">
        <f t="shared" si="1"/>
        <v>#DIV/0!</v>
      </c>
      <c r="G29" s="81" t="e">
        <f t="shared" si="1"/>
        <v>#DIV/0!</v>
      </c>
      <c r="H29" s="81" t="e">
        <f t="shared" si="1"/>
        <v>#DIV/0!</v>
      </c>
      <c r="I29" s="81" t="e">
        <f t="shared" si="1"/>
        <v>#DIV/0!</v>
      </c>
      <c r="J29" s="81" t="e">
        <f t="shared" si="1"/>
        <v>#DIV/0!</v>
      </c>
      <c r="K29" s="81" t="e">
        <f t="shared" si="1"/>
        <v>#DIV/0!</v>
      </c>
    </row>
    <row r="31" spans="2:11" s="11" customFormat="1" x14ac:dyDescent="0.2">
      <c r="B31" s="40"/>
      <c r="C31" s="123" t="s">
        <v>151</v>
      </c>
      <c r="D31" s="123"/>
      <c r="E31" s="123"/>
      <c r="F31" s="123"/>
      <c r="G31" s="123"/>
      <c r="H31" s="123"/>
      <c r="I31" s="123"/>
      <c r="J31" s="123"/>
      <c r="K31" s="123"/>
    </row>
    <row r="32" spans="2:11" s="11" customFormat="1" x14ac:dyDescent="0.2">
      <c r="B32" s="40" t="s">
        <v>152</v>
      </c>
      <c r="C32" s="75"/>
      <c r="D32" s="75"/>
      <c r="E32" s="75"/>
      <c r="F32" s="75"/>
      <c r="G32" s="75"/>
      <c r="H32" s="75"/>
      <c r="I32" s="75"/>
      <c r="J32" s="75"/>
      <c r="K32" s="75"/>
    </row>
    <row r="33" spans="2:11" s="11" customFormat="1" x14ac:dyDescent="0.2">
      <c r="B33" s="103" t="s">
        <v>159</v>
      </c>
      <c r="C33" s="78" t="s">
        <v>172</v>
      </c>
      <c r="D33" s="78" t="s">
        <v>172</v>
      </c>
      <c r="E33" s="78" t="s">
        <v>172</v>
      </c>
      <c r="F33" s="78" t="s">
        <v>172</v>
      </c>
      <c r="G33" s="78" t="s">
        <v>172</v>
      </c>
      <c r="H33" s="78" t="s">
        <v>172</v>
      </c>
      <c r="I33" s="78" t="s">
        <v>172</v>
      </c>
      <c r="J33" s="78" t="s">
        <v>172</v>
      </c>
      <c r="K33" s="78" t="s">
        <v>172</v>
      </c>
    </row>
    <row r="34" spans="2:11" s="11" customFormat="1" ht="30" x14ac:dyDescent="0.2">
      <c r="B34" s="77" t="s">
        <v>147</v>
      </c>
      <c r="C34" s="78"/>
      <c r="D34" s="79"/>
      <c r="E34" s="79"/>
      <c r="F34" s="79"/>
      <c r="G34" s="79"/>
      <c r="H34" s="79"/>
      <c r="I34" s="79"/>
      <c r="J34" s="79"/>
      <c r="K34" s="79"/>
    </row>
    <row r="35" spans="2:11" s="11" customFormat="1" ht="30" x14ac:dyDescent="0.2">
      <c r="B35" s="77" t="s">
        <v>147</v>
      </c>
      <c r="C35" s="78"/>
      <c r="D35" s="79"/>
      <c r="E35" s="79"/>
      <c r="F35" s="79"/>
      <c r="G35" s="79"/>
      <c r="H35" s="79"/>
      <c r="I35" s="79"/>
      <c r="J35" s="79"/>
      <c r="K35" s="79"/>
    </row>
    <row r="36" spans="2:11" s="11" customFormat="1" x14ac:dyDescent="0.2">
      <c r="B36" s="77" t="s">
        <v>148</v>
      </c>
      <c r="C36" s="78"/>
      <c r="D36" s="79"/>
      <c r="E36" s="79"/>
      <c r="F36" s="79"/>
      <c r="G36" s="79"/>
      <c r="H36" s="79"/>
      <c r="I36" s="79"/>
      <c r="J36" s="79"/>
      <c r="K36" s="79"/>
    </row>
    <row r="38" spans="2:11" s="11" customFormat="1" x14ac:dyDescent="0.2">
      <c r="B38" s="40"/>
      <c r="C38" s="123" t="s">
        <v>153</v>
      </c>
      <c r="D38" s="123"/>
      <c r="E38" s="123"/>
      <c r="F38" s="123"/>
      <c r="G38" s="123"/>
      <c r="H38" s="123"/>
      <c r="I38" s="123"/>
      <c r="J38" s="123"/>
      <c r="K38" s="123"/>
    </row>
    <row r="39" spans="2:11" s="11" customFormat="1" ht="30" x14ac:dyDescent="0.2">
      <c r="B39" s="40" t="s">
        <v>154</v>
      </c>
      <c r="C39" s="82"/>
      <c r="D39" s="82"/>
      <c r="E39" s="82"/>
      <c r="F39" s="82"/>
      <c r="G39" s="82"/>
      <c r="H39" s="82"/>
      <c r="I39" s="82"/>
      <c r="J39" s="82"/>
      <c r="K39" s="82"/>
    </row>
    <row r="40" spans="2:11" s="11" customFormat="1" x14ac:dyDescent="0.2">
      <c r="B40" s="95" t="s">
        <v>159</v>
      </c>
      <c r="C40" s="78">
        <v>100</v>
      </c>
      <c r="D40" s="79">
        <v>90.8</v>
      </c>
      <c r="E40" s="79">
        <v>60.6</v>
      </c>
      <c r="F40" s="79">
        <v>73.8</v>
      </c>
      <c r="G40" s="79">
        <v>24</v>
      </c>
      <c r="H40" s="79">
        <v>12</v>
      </c>
      <c r="I40" s="79">
        <v>13.1</v>
      </c>
      <c r="J40" s="79">
        <v>3.6</v>
      </c>
      <c r="K40" s="79">
        <v>2.8</v>
      </c>
    </row>
    <row r="41" spans="2:11" s="11" customFormat="1" ht="30" x14ac:dyDescent="0.2">
      <c r="B41" s="77" t="s">
        <v>147</v>
      </c>
      <c r="C41" s="78"/>
      <c r="D41" s="79"/>
      <c r="E41" s="79"/>
      <c r="F41" s="79"/>
      <c r="G41" s="79"/>
      <c r="H41" s="79"/>
      <c r="I41" s="79"/>
      <c r="J41" s="79"/>
      <c r="K41" s="79"/>
    </row>
    <row r="42" spans="2:11" s="11" customFormat="1" ht="30" x14ac:dyDescent="0.2">
      <c r="B42" s="77" t="s">
        <v>147</v>
      </c>
      <c r="C42" s="78"/>
      <c r="D42" s="79"/>
      <c r="E42" s="79"/>
      <c r="F42" s="79"/>
      <c r="G42" s="79"/>
      <c r="H42" s="79"/>
      <c r="I42" s="79"/>
      <c r="J42" s="79"/>
      <c r="K42" s="79"/>
    </row>
    <row r="43" spans="2:11" s="11" customFormat="1" ht="30" x14ac:dyDescent="0.2">
      <c r="B43" s="77" t="s">
        <v>147</v>
      </c>
      <c r="C43" s="78"/>
      <c r="D43" s="79"/>
      <c r="E43" s="79"/>
      <c r="F43" s="79"/>
      <c r="G43" s="79"/>
      <c r="H43" s="79"/>
      <c r="I43" s="79"/>
      <c r="J43" s="79"/>
      <c r="K43" s="79"/>
    </row>
    <row r="44" spans="2:11" s="11" customFormat="1" x14ac:dyDescent="0.2">
      <c r="B44" s="77" t="s">
        <v>148</v>
      </c>
      <c r="C44" s="78"/>
      <c r="D44" s="79"/>
      <c r="E44" s="79"/>
      <c r="F44" s="79"/>
      <c r="G44" s="79"/>
      <c r="H44" s="79"/>
      <c r="I44" s="79"/>
      <c r="J44" s="79"/>
      <c r="K44" s="79"/>
    </row>
    <row r="45" spans="2:11" s="11" customFormat="1" x14ac:dyDescent="0.2">
      <c r="B45" s="40" t="s">
        <v>155</v>
      </c>
      <c r="C45" s="82"/>
      <c r="D45" s="82"/>
      <c r="E45" s="82"/>
      <c r="F45" s="82"/>
      <c r="G45" s="82"/>
      <c r="H45" s="82"/>
      <c r="I45" s="82"/>
      <c r="J45" s="82"/>
      <c r="K45" s="82"/>
    </row>
    <row r="46" spans="2:11" s="11" customFormat="1" x14ac:dyDescent="0.2">
      <c r="B46" s="103" t="s">
        <v>159</v>
      </c>
      <c r="C46" s="56" t="s">
        <v>172</v>
      </c>
      <c r="D46" s="56" t="s">
        <v>172</v>
      </c>
      <c r="E46" s="56" t="s">
        <v>172</v>
      </c>
      <c r="F46" s="56" t="s">
        <v>172</v>
      </c>
      <c r="G46" s="56" t="s">
        <v>172</v>
      </c>
      <c r="H46" s="56" t="s">
        <v>172</v>
      </c>
      <c r="I46" s="56" t="s">
        <v>172</v>
      </c>
      <c r="J46" s="56" t="s">
        <v>172</v>
      </c>
      <c r="K46" s="56" t="s">
        <v>172</v>
      </c>
    </row>
    <row r="47" spans="2:11" s="11" customFormat="1" ht="30" x14ac:dyDescent="0.2">
      <c r="B47" s="77" t="s">
        <v>147</v>
      </c>
      <c r="C47" s="56"/>
      <c r="D47" s="83"/>
      <c r="E47" s="83"/>
      <c r="F47" s="83"/>
      <c r="G47" s="83"/>
      <c r="H47" s="83"/>
      <c r="I47" s="83"/>
      <c r="J47" s="83"/>
      <c r="K47" s="83"/>
    </row>
    <row r="48" spans="2:11" s="11" customFormat="1" ht="30" x14ac:dyDescent="0.2">
      <c r="B48" s="77" t="s">
        <v>147</v>
      </c>
      <c r="C48" s="56"/>
      <c r="D48" s="83"/>
      <c r="E48" s="83"/>
      <c r="F48" s="83"/>
      <c r="G48" s="83"/>
      <c r="H48" s="83"/>
      <c r="I48" s="83"/>
      <c r="J48" s="83"/>
      <c r="K48" s="83"/>
    </row>
    <row r="49" spans="2:11" s="11" customFormat="1" ht="30" x14ac:dyDescent="0.2">
      <c r="B49" s="77" t="s">
        <v>147</v>
      </c>
      <c r="C49" s="56"/>
      <c r="D49" s="83"/>
      <c r="E49" s="83"/>
      <c r="F49" s="83"/>
      <c r="G49" s="83"/>
      <c r="H49" s="83"/>
      <c r="I49" s="83"/>
      <c r="J49" s="83"/>
      <c r="K49" s="83"/>
    </row>
    <row r="50" spans="2:11" s="11" customFormat="1" x14ac:dyDescent="0.2">
      <c r="B50" s="77" t="s">
        <v>148</v>
      </c>
      <c r="C50" s="56"/>
      <c r="D50" s="83"/>
      <c r="E50" s="83"/>
      <c r="F50" s="83"/>
      <c r="G50" s="83"/>
      <c r="H50" s="83"/>
      <c r="I50" s="83"/>
      <c r="J50" s="83"/>
      <c r="K50" s="83"/>
    </row>
    <row r="52" spans="2:11" s="11" customFormat="1" x14ac:dyDescent="0.2">
      <c r="B52" s="40"/>
      <c r="C52" s="123" t="s">
        <v>156</v>
      </c>
      <c r="D52" s="123"/>
      <c r="E52" s="123"/>
      <c r="F52" s="123"/>
      <c r="G52" s="123"/>
      <c r="H52" s="123"/>
      <c r="I52" s="123"/>
      <c r="J52" s="123"/>
      <c r="K52" s="123"/>
    </row>
    <row r="53" spans="2:11" s="11" customFormat="1" x14ac:dyDescent="0.2">
      <c r="B53" s="40" t="s">
        <v>157</v>
      </c>
      <c r="C53" s="82"/>
      <c r="D53" s="82"/>
      <c r="E53" s="82"/>
      <c r="F53" s="82"/>
      <c r="G53" s="82"/>
      <c r="H53" s="82"/>
      <c r="I53" s="82"/>
      <c r="J53" s="82"/>
      <c r="K53" s="82"/>
    </row>
    <row r="54" spans="2:11" s="11" customFormat="1" x14ac:dyDescent="0.2">
      <c r="B54" s="103" t="s">
        <v>159</v>
      </c>
      <c r="C54" s="78">
        <v>100</v>
      </c>
      <c r="D54" s="79">
        <v>-176.7</v>
      </c>
      <c r="E54" s="79">
        <v>-26.1</v>
      </c>
      <c r="F54" s="79">
        <v>-109</v>
      </c>
      <c r="G54" s="79">
        <v>-350</v>
      </c>
      <c r="H54" s="79">
        <v>-44.1</v>
      </c>
      <c r="I54" s="79">
        <v>197.2</v>
      </c>
      <c r="J54" s="79">
        <v>-70.3</v>
      </c>
      <c r="K54" s="79">
        <v>-34.700000000000003</v>
      </c>
    </row>
    <row r="55" spans="2:11" s="11" customFormat="1" ht="30" x14ac:dyDescent="0.2">
      <c r="B55" s="77" t="s">
        <v>147</v>
      </c>
      <c r="C55" s="78"/>
      <c r="D55" s="79"/>
      <c r="E55" s="79"/>
      <c r="F55" s="79"/>
      <c r="G55" s="79"/>
      <c r="H55" s="79"/>
      <c r="I55" s="79"/>
      <c r="J55" s="79"/>
      <c r="K55" s="79"/>
    </row>
    <row r="56" spans="2:11" s="11" customFormat="1" ht="30" x14ac:dyDescent="0.2">
      <c r="B56" s="77" t="s">
        <v>147</v>
      </c>
      <c r="C56" s="78"/>
      <c r="D56" s="79"/>
      <c r="E56" s="79"/>
      <c r="F56" s="79"/>
      <c r="G56" s="79"/>
      <c r="H56" s="79"/>
      <c r="I56" s="79"/>
      <c r="J56" s="79"/>
      <c r="K56" s="79"/>
    </row>
    <row r="57" spans="2:11" s="11" customFormat="1" ht="30" x14ac:dyDescent="0.2">
      <c r="B57" s="77" t="s">
        <v>147</v>
      </c>
      <c r="C57" s="78"/>
      <c r="D57" s="79"/>
      <c r="E57" s="79"/>
      <c r="F57" s="79"/>
      <c r="G57" s="79"/>
      <c r="H57" s="79"/>
      <c r="I57" s="79"/>
      <c r="J57" s="79"/>
      <c r="K57" s="79"/>
    </row>
    <row r="58" spans="2:11" s="11" customFormat="1" x14ac:dyDescent="0.2">
      <c r="B58" s="77" t="s">
        <v>148</v>
      </c>
      <c r="C58" s="78"/>
      <c r="D58" s="79"/>
      <c r="E58" s="79"/>
      <c r="F58" s="79"/>
      <c r="G58" s="79"/>
      <c r="H58" s="79"/>
      <c r="I58" s="79"/>
      <c r="J58" s="79"/>
      <c r="K58" s="79"/>
    </row>
  </sheetData>
  <mergeCells count="10">
    <mergeCell ref="C31:K31"/>
    <mergeCell ref="C11:K11"/>
    <mergeCell ref="C38:K38"/>
    <mergeCell ref="C52:K52"/>
    <mergeCell ref="B2:E3"/>
    <mergeCell ref="C4:E4"/>
    <mergeCell ref="C5:E5"/>
    <mergeCell ref="C9:G9"/>
    <mergeCell ref="H9:K9"/>
    <mergeCell ref="B7:K7"/>
  </mergeCells>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3.xml><?xml version="1.0" encoding="utf-8"?>
<?mso-contentType ?>
<SharedContentType xmlns="Microsoft.SharePoint.Taxonomy.ContentTypeSync" SourceId="6e40df2b-c156-4e70-b773-96d34ab3705a" ContentTypeId="0x010100F91884042829864C9FE8EAFDD6CB71CD0C" PreviousValue="false"/>
</file>

<file path=customXml/item4.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2.xml><?xml version="1.0" encoding="utf-8"?>
<ds:datastoreItem xmlns:ds="http://schemas.openxmlformats.org/officeDocument/2006/customXml" ds:itemID="{8E309755-9270-4B68-BA09-FF737F6EF80A}">
  <ds:schemaRefs>
    <ds:schemaRef ds:uri="http://purl.org/dc/elements/1.1/"/>
    <ds:schemaRef ds:uri="http://schemas.microsoft.com/office/2006/metadata/properties"/>
    <ds:schemaRef ds:uri="c14de8ec-1bbe-45d0-9da6-488d8f109529"/>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4.xml><?xml version="1.0" encoding="utf-8"?>
<ds:datastoreItem xmlns:ds="http://schemas.openxmlformats.org/officeDocument/2006/customXml" ds:itemID="{447BC719-0FF3-413E-B6F2-0FEC6845335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Thürringer Andreas</cp:lastModifiedBy>
  <cp:revision/>
  <dcterms:created xsi:type="dcterms:W3CDTF">2019-01-08T16:27:44Z</dcterms:created>
  <dcterms:modified xsi:type="dcterms:W3CDTF">2021-02-10T14:19:14Z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